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март_2025\Отчет_март_2025_РИОСВ-Смолян\"/>
    </mc:Choice>
  </mc:AlternateContent>
  <bookViews>
    <workbookView xWindow="0" yWindow="0" windowWidth="14295" windowHeight="1177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4" i="1" l="1"/>
  <c r="C196" i="1" s="1"/>
  <c r="C197" i="1"/>
  <c r="C194" i="1"/>
  <c r="C198" i="1" l="1"/>
  <c r="K8" i="2"/>
  <c r="J8" i="2"/>
  <c r="AB145" i="1" l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01" i="1"/>
  <c r="AB102" i="1"/>
  <c r="AB103" i="1"/>
  <c r="AB104" i="1"/>
  <c r="AB105" i="1"/>
  <c r="AB106" i="1"/>
  <c r="AB107" i="1"/>
  <c r="AB137" i="1"/>
  <c r="AB138" i="1"/>
  <c r="AB139" i="1"/>
  <c r="AB140" i="1"/>
  <c r="AB141" i="1"/>
  <c r="AB142" i="1"/>
  <c r="AB95" i="1"/>
  <c r="AB96" i="1"/>
  <c r="AB97" i="1"/>
  <c r="AB98" i="1"/>
  <c r="AB99" i="1"/>
  <c r="AB100" i="1"/>
  <c r="AB143" i="1"/>
  <c r="AB144" i="1"/>
  <c r="AB160" i="1"/>
  <c r="AB88" i="1"/>
  <c r="AB89" i="1"/>
  <c r="AB90" i="1"/>
  <c r="AB91" i="1"/>
  <c r="AB92" i="1"/>
  <c r="AB93" i="1"/>
  <c r="AB94" i="1"/>
  <c r="AB46" i="1"/>
  <c r="AB47" i="1"/>
  <c r="AB48" i="1"/>
  <c r="AB49" i="1"/>
  <c r="AB50" i="1"/>
  <c r="AB51" i="1"/>
  <c r="AB52" i="1"/>
  <c r="AB53" i="1"/>
  <c r="AB55" i="1"/>
  <c r="AB56" i="1"/>
  <c r="AB57" i="1"/>
  <c r="AB61" i="1"/>
  <c r="AB62" i="1"/>
  <c r="AB65" i="1"/>
  <c r="AB66" i="1"/>
  <c r="AB67" i="1"/>
  <c r="AB68" i="1"/>
  <c r="AB69" i="1"/>
  <c r="AB70" i="1"/>
  <c r="AB71" i="1"/>
  <c r="AB72" i="1"/>
  <c r="AB73" i="1"/>
  <c r="AB74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16" i="1" l="1"/>
  <c r="AB10" i="1"/>
  <c r="AB11" i="1"/>
  <c r="AB12" i="1"/>
  <c r="AB13" i="1"/>
  <c r="AB14" i="1"/>
  <c r="AB15" i="1"/>
  <c r="AB17" i="1"/>
  <c r="AB18" i="1"/>
  <c r="AB21" i="1"/>
  <c r="AB22" i="1"/>
  <c r="AB26" i="1"/>
  <c r="AB27" i="1"/>
  <c r="AB28" i="1"/>
  <c r="AB29" i="1"/>
  <c r="AB30" i="1"/>
  <c r="AB31" i="1"/>
  <c r="AB32" i="1"/>
  <c r="AB33" i="1"/>
  <c r="AB34" i="1"/>
  <c r="AB36" i="1"/>
  <c r="AB37" i="1"/>
  <c r="AB38" i="1"/>
  <c r="AB39" i="1"/>
  <c r="AB40" i="1"/>
  <c r="AB41" i="1"/>
  <c r="AB42" i="1"/>
  <c r="AB43" i="1"/>
  <c r="AB44" i="1"/>
  <c r="AB45" i="1"/>
  <c r="AB58" i="1"/>
  <c r="AB59" i="1"/>
  <c r="AB60" i="1"/>
  <c r="AB161" i="1"/>
  <c r="AB162" i="1"/>
  <c r="AB163" i="1"/>
  <c r="AB9" i="1"/>
  <c r="AB164" i="1" l="1"/>
  <c r="W164" i="1" l="1"/>
  <c r="C168" i="1"/>
  <c r="G8" i="2"/>
  <c r="H8" i="2"/>
  <c r="C166" i="1" l="1"/>
  <c r="AA164" i="1"/>
  <c r="Z194" i="1" l="1"/>
  <c r="Y194" i="1"/>
  <c r="Z164" i="1"/>
  <c r="Y164" i="1"/>
  <c r="V164" i="1"/>
  <c r="U164" i="1"/>
  <c r="T164" i="1"/>
  <c r="S164" i="1"/>
  <c r="R164" i="1"/>
  <c r="Q164" i="1"/>
  <c r="P164" i="1"/>
  <c r="O164" i="1"/>
  <c r="M164" i="1"/>
  <c r="K164" i="1"/>
  <c r="J164" i="1"/>
  <c r="I164" i="1"/>
  <c r="G164" i="1"/>
  <c r="F164" i="1"/>
  <c r="E164" i="1"/>
  <c r="D164" i="1"/>
  <c r="C164" i="1"/>
  <c r="B10" i="2"/>
  <c r="C167" i="1" l="1"/>
  <c r="C169" i="1" s="1"/>
  <c r="C195" i="1"/>
  <c r="A8" i="2" s="1"/>
  <c r="I194" i="1" l="1"/>
  <c r="J194" i="1"/>
  <c r="K194" i="1"/>
  <c r="M194" i="1"/>
  <c r="O194" i="1"/>
  <c r="P194" i="1"/>
  <c r="Q194" i="1"/>
  <c r="R194" i="1"/>
  <c r="S194" i="1"/>
  <c r="T194" i="1"/>
  <c r="U194" i="1"/>
  <c r="V194" i="1"/>
  <c r="C8" i="2"/>
  <c r="C199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6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6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<sst xmlns="http://schemas.openxmlformats.org/spreadsheetml/2006/main" count="503" uniqueCount="195">
  <si>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</si>
  <si>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</si>
  <si>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</si>
  <si>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</si>
  <si>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</si>
  <si>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</si>
  <si>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</si>
  <si>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</si>
  <si>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</si>
  <si>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</si>
  <si>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</si>
  <si>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</si>
  <si>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</si>
  <si>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</si>
  <si>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</si>
  <si>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</si>
  <si>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</si>
  <si>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</si>
  <si>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</si>
  <si>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</si>
  <si>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</si>
  <si>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</si>
  <si>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</si>
  <si>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</si>
  <si>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</si>
  <si>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</si>
  <si>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</si>
  <si>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</si>
  <si>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</si>
  <si>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</si>
  <si>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</si>
  <si>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</si>
  <si>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</si>
  <si>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</si>
  <si>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</si>
  <si>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</si>
  <si>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</si>
  <si>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</si>
  <si>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</si>
  <si>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</si>
  <si>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</si>
  <si>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</si>
  <si>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</si>
  <si>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</si>
  <si>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</si>
  <si>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</si>
  <si>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</si>
  <si>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</si>
  <si>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</si>
  <si>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</si>
  <si>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</si>
  <si>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</si>
  <si>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</si>
  <si>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</si>
  <si>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</si>
  <si>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</si>
  <si>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</si>
  <si>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</si>
  <si>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</si>
  <si>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</si>
  <si>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</si>
  <si>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</si>
  <si>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</si>
  <si>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</si>
  <si>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</si>
  <si>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</si>
  <si>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</si>
  <si>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</si>
  <si>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</si>
  <si>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</si>
  <si>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</si>
  <si>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</si>
  <si>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</si>
  <si>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</si>
  <si>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</si>
  <si>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</si>
  <si>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</si>
  <si>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</si>
  <si>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</si>
  <si>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</si>
  <si>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</si>
  <si>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</si>
  <si>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</si>
  <si>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</si>
  <si>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</si>
  <si>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</si>
  <si>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</si>
  <si>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</si>
  <si>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</si>
  <si>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</si>
  <si>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</si>
  <si>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</si>
  <si>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</si>
  <si>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</si>
  <si>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МАРТ, 2025 Г.</t>
  </si>
  <si>
    <t>ПРЕДПРИЕТИ АДМИНИСТРАТИВНО НАКАЗАТЕЛНИ МЕРКИ ОТ РИОСВ-СМОЛЯН ПРЕЗ МЕСЕЦ МАРТ, 2025 г.</t>
  </si>
  <si>
    <t>06.03.2025Г.</t>
  </si>
  <si>
    <t>"Родопи Еко Проджектс" ЕООД-гр. Златоград; ЕОФ и ХХ "Ерма река"-с. Ерма река, общ. Златоград</t>
  </si>
  <si>
    <t>ЕТ "Атаман 2009-И.Ибрям"-гр. Кърджали; "Магазин за промишлени стоки"-гр. Златоград</t>
  </si>
  <si>
    <t>Нотификация по RAPEX</t>
  </si>
  <si>
    <t>"Мерун" ЕООД-гр. Златоград; "Магазин за дрехи и домашни потреби"-Златоград</t>
  </si>
  <si>
    <t>В и К ЕООД-Смолян; ГПСОВ-Златоград</t>
  </si>
  <si>
    <t>06.03.2025г.</t>
  </si>
  <si>
    <t>"Хроновски БГ" ЕООД-Смолян; "Предприятие за производство на високотехнологични компоненти за автомобили"-Смолян</t>
  </si>
  <si>
    <t>11.03.2025г.</t>
  </si>
  <si>
    <t>"КРОС-РК"-Смолян; Автомивка "КРОС-РК"-Смолян</t>
  </si>
  <si>
    <t>"Метал комплект" ЕООД-Смолян; Автомивка "Ауто спа"-Смолян</t>
  </si>
  <si>
    <t>"Ариете логистик" ЕООД-Смолян; "Складови и логистични дейности. Щамповане на детайли за автомобилната промишленост"</t>
  </si>
  <si>
    <t>Община-Сатовча; СПСОВ-с. Осина</t>
  </si>
  <si>
    <t>Община-Сатовча; СПСОВ-с. Ваклиново</t>
  </si>
  <si>
    <t>Община-Сатовча; СПСОВ-с. Жижево</t>
  </si>
  <si>
    <t>18.03.2025г.</t>
  </si>
  <si>
    <t>"В и К" ЕООД-Смолян; ГПСОВ-Мадан</t>
  </si>
  <si>
    <t>ТП "ДГС-Борино"; Проверка на вековно дърво "Смърч" по КК и КР на с. Кожари, общ. Борино</t>
  </si>
  <si>
    <t>Нанесена щета от кафява мечка</t>
  </si>
  <si>
    <t>Регионален исторически музей "Стою Шишков", гр. Смолян; Регионален исторически музей "Стою Шишков", гр. Смолян, общ. Смолян</t>
  </si>
  <si>
    <t>Община-Доспат; "Депо за неопасни отпадъци на общините Доспат, Борино, Девин, Сатовча и Сълница", землище на с. Барутин, община Доспат</t>
  </si>
  <si>
    <t>"В и К" ЕООД-Смолян; Канализационен клон в КК "Пампорово", община Смолян</t>
  </si>
  <si>
    <t>Община-Мадан; "Регионално депо за неопасни отпадъци на общините Мадан, Златоград и Неделино", землище на с. Шаренка, община-Мадан</t>
  </si>
  <si>
    <t>По заявление от оператора-община Мадан</t>
  </si>
  <si>
    <t>"Че чо сан" ЕООД-Смолян; "Строителен хипермаркет "Че чо сан"-Смолян</t>
  </si>
  <si>
    <t>ТПК "Мебел"-Смолян; "Дървопреработващо предприятие"-Смолян</t>
  </si>
  <si>
    <t>17.03.2025г.</t>
  </si>
  <si>
    <t>13.03.2025г.</t>
  </si>
  <si>
    <t>14.03.2025г.</t>
  </si>
  <si>
    <t>12.03.2025г.</t>
  </si>
  <si>
    <t>"Рудопласт" ЕООД гр. Рудозем, ул. "Петър Берон" №6, Третиране,  транспортиране на отпадъци производство на пластмасови изделия гр. Рудозем</t>
  </si>
  <si>
    <t>05.03.2025г.</t>
  </si>
  <si>
    <t>"Бапа спорт" ООД гр. Рудозем,  ул. "Стефан Стамболов" №8, Производство на облекло гр. Рудозем,  парцел II, кв.13</t>
  </si>
  <si>
    <t>"Софи 07" ЕООД гр. Смолян, ул. "Борова гора  33" , Автосервиз гр. Смолян, ул. "Панорама" 23Б</t>
  </si>
  <si>
    <t>Община Чепеларе, Скат, находящ се под дясна отбивка на Републикански път II-86 - посока гр. Чепеларе - с. Хвойна, на около 200 м. преди разклона за с. Забърдо, общ. Чепеларе</t>
  </si>
  <si>
    <t>Община Борино, местност "Читака", землище на с. Борино, общ. Борино, обл. Смолян</t>
  </si>
  <si>
    <t>Община Девин, Изхвърляне на строителни отпадъци от мост в р. Девинска, землище на гр. Девин, общ. Девин</t>
  </si>
  <si>
    <t>Община Ардино, Населени места и общински пътища на територията на общ. Ардино, обл. Кърджали</t>
  </si>
  <si>
    <t>ЕТ "Невен Долев-Невин" гр. Доспат, ул. Кирил и Методий" №1, Автосервиз и търговски обект гр. Доспат, ул. Кирил и Методий" №1</t>
  </si>
  <si>
    <t>"Бултекс" ЕООД гр. Златоград, бул. "България" №3, Шивашко предприятие гр. Златоград, бул. "България" №3</t>
  </si>
  <si>
    <t>"ЕС БИ ЕН - Виолета Беширова" ЕООД Неделино, ул. "Добри Чилингиров" №13, Шивашки цех гр. Златоград, бул. "България" №9</t>
  </si>
  <si>
    <t>"Марин Авто" ЕООД гр. Златоград, ул. Гривица №1, Автосервиз гр. Златоград, ул. "Гривица" №1</t>
  </si>
  <si>
    <t>"Арексим Инженеринг" ЕАД гр. Смолян, Индустриална зона  "Север", №1 Площадка за третиране на отпадъци гр. Смолян;  №2 Площадка за третиране на пластмасови отпадъци гр. Смолян, ул. "Хан Аспарух" №4;</t>
  </si>
  <si>
    <t>20.03.2025г.</t>
  </si>
  <si>
    <t>Община-Сатовча; СПСОВ-с. Фъргово</t>
  </si>
  <si>
    <t>Община-Сатовча; СПСОВ-с. Годешево</t>
  </si>
  <si>
    <t>"Горубсо Мадан" АД-гр. Мадан; "Взривен склад "Хаджийски дол", землище на гр. Мадан, община Мадан</t>
  </si>
  <si>
    <t>19.03.2025г.</t>
  </si>
  <si>
    <t>Община Неделино, Населени места и общински пътища на територията на общ. Неделино, обл. Смолян</t>
  </si>
  <si>
    <t>Община Сатовча, Населени места и общински пътища на територията на общ. Сатовча, обл. Благоевград</t>
  </si>
  <si>
    <t>"Слава - БГ" ЕООД гр. Смолян, ул. "Чан" №25, Автосервиз гр. Смолян, ул. "П. Рачев Славейков"</t>
  </si>
  <si>
    <t>Община Чепеларе, Местности в с. Павелско - "Казанчетата" и "Баня", с. Павелско, общ. Чепеларе</t>
  </si>
  <si>
    <t>Община Смолян, местност "Могилата"-дясна отбивка на републикански път III-863, намираща се между с. Соколовци и с. Момчиловци, общ. Смолян</t>
  </si>
  <si>
    <t>Община Ардино, махала "Карамисирлер", землище на с. Бял Извор, общ. Ардино</t>
  </si>
  <si>
    <t>Община Златоград, Населени места и общински пътища на територията на общ. Златоград, обл. Смолян</t>
  </si>
  <si>
    <t>ОПУ Благоевград, Пътища от РПМ на територията на общ. Сатовча</t>
  </si>
  <si>
    <t>Община Доспат, Населени места и общински пътища на територията на общ. Доспат, обл. Смолян</t>
  </si>
  <si>
    <t>21.03.2025г.</t>
  </si>
  <si>
    <t>24.03.2025г.</t>
  </si>
  <si>
    <t>"ИННГ"ЕООД гр. Смолян, ул. „Димитър Македонски“ № 8, Площадка за третиране на МРО гр. Смолян; Дейности по събиране и транспортиране на отпадъци;</t>
  </si>
  <si>
    <t>Община Мадан, Населени места, речни корита и пътища на територията на общ. Мадан, обл. Смолян</t>
  </si>
  <si>
    <t>25.03.2025г.</t>
  </si>
  <si>
    <t>Община Рудозем, гр.Рудозем, бул."България" №15, Контрол по изпълнение на чл. 19, ал. 3 и чл. 52, ал. 1 и ал. 3 и съгласно чл. 113, ал. 1, т. 2 от ЗУО</t>
  </si>
  <si>
    <t>26.03.2025г.</t>
  </si>
  <si>
    <t>Община Мадан, ул. "Обединение" №14, Контрол по изпълнение на чл. 19, ал. 3 и чл. 52, ал. 1 и ал. 3 и съгласно чл. 113, ал. 1, т. 2 от ЗУО</t>
  </si>
  <si>
    <t xml:space="preserve">"Омелия" ЕООД гр. Златоград, бул. "България" №122, Шивашки предприятия; цех 1, гр. Мадан, ул."Обединение" 24 и цех 2 - ул. "Република" 10 </t>
  </si>
  <si>
    <t>ЕТ"Мони 82-Стефан Велков"-с. Оградна, общ. Неделино; Автомивка "Родопи"-кв. Райково, гр. Смолян</t>
  </si>
  <si>
    <t>"В и К" ЕООД-Смолян; ПСОВ "Пампорово"-КК "Пампорово", общ. Чепеларе</t>
  </si>
  <si>
    <t>По писмо от БД"ЗБР"-Благоевград</t>
  </si>
  <si>
    <t>"Юлиян Исаков" ЕООД, МПП-Триград, с. Триград, общ. Девин, обл. Смолян</t>
  </si>
  <si>
    <t>“Ростер” ООД гр. Смолян, ул."Цар Калоян" 3, Площадка за третиране на МРО гр. Смолян, ул. "Петър Берон"</t>
  </si>
  <si>
    <t>27.03.2025г.</t>
  </si>
  <si>
    <t>"Върба Батанци" АД-Мадан; "Рудоземска обогатителна фабрика"-Рудозем</t>
  </si>
  <si>
    <t>"Карду" ООД с. Върбина, община Мадан, МПП с. Върбина, община Мадан</t>
  </si>
  <si>
    <t xml:space="preserve">Община-Доспат; ляв бряг на язовир Доспат в участък: начало с координати N 41° 39" 41,62' и Е 24° 09" 46,21'  и край с координати N 41° 39" 54,44' и Е 24° 09" 27,90' </t>
  </si>
  <si>
    <t>Река Бял извор (Азмак дере) в регулационните граници на с. Бял извор, община Ардино</t>
  </si>
  <si>
    <t>Река Бял извор (Азмак дере), р. Уваджик и р. Еньовско дере в землища на с. Бял извор, с. Падина и с. Жълтуша, община Ардино в регулационните граници на с. Бял извор, община Ардино</t>
  </si>
  <si>
    <t>По самосезиране</t>
  </si>
  <si>
    <t>28.03.2025г.</t>
  </si>
  <si>
    <t>31.03.2025г.</t>
  </si>
  <si>
    <t>ОПУ Пловдив, Пътища от РПМ на територията на общ. Лъки</t>
  </si>
  <si>
    <t>Община Лъки, Населени места и общински пътища на територията на общ. Лъки, обл. Пловдив</t>
  </si>
  <si>
    <t>ОПУ Кърджали, Пътища от РПМ на територията на общ. Ардино</t>
  </si>
  <si>
    <t>“Карлък –97” ЕООД гр. Смолян, кв. "Райково" ул. "Деспот слав" №1, Леярна за черни метали гр. Смолян, кв. "Райково" ул. "Петър Берон" №1; Третиране на отпадъци от черни метали</t>
  </si>
  <si>
    <t xml:space="preserve">Община Баните, с. Баните, постъпил Годишен доклад по наблюдението и контрола при прилагането на Общ устройствен план ная община Баните за 2024 г. </t>
  </si>
  <si>
    <t>07.03.2025г.</t>
  </si>
  <si>
    <t>04.03.2025г.</t>
  </si>
  <si>
    <t>Имот с идентификатор 23950.188.172,  м "Старо село", по КК и КР на с. Дряново, община Лъки, стопанисван от И. Г. З. по Решение № СМ-04-ЕО/2024г.</t>
  </si>
  <si>
    <t>8,15,16,26</t>
  </si>
  <si>
    <t>8,16,19</t>
  </si>
  <si>
    <t>15,16,26</t>
  </si>
  <si>
    <t>1,2,3,4,8,11,15,16,26</t>
  </si>
  <si>
    <t>3,11,15,16,26</t>
  </si>
  <si>
    <t>5,8,15,16,26</t>
  </si>
  <si>
    <t>3,15,16,26</t>
  </si>
  <si>
    <t>5,15,16,26</t>
  </si>
  <si>
    <t>3,4</t>
  </si>
  <si>
    <t>4,7</t>
  </si>
  <si>
    <t xml:space="preserve">Община Чепеларе, Отбивки на републикански път II-86, в района на "Синия хан", общ. Чепеларе, обл. Смолян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</si>
</sst>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4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6" borderId="1" xfId="0" applyFont="1" applyFill="1" applyBorder="1" applyAlignment="1" applyProtection="1">
      <alignment vertical="top" wrapText="1"/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Protection="1">
      <protection locked="0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wrapText="1"/>
      <protection locked="0"/>
    </xf>
    <xf numFmtId="0" fontId="11" fillId="0" borderId="19" xfId="0" applyFont="1" applyFill="1" applyBorder="1" applyAlignment="1" applyProtection="1">
      <alignment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5"/>
  <sheetViews>
    <sheetView tabSelected="1" zoomScale="70" zoomScaleNormal="70" workbookViewId="0">
      <pane ySplit="5655" topLeftCell="A17" activePane="bottomLeft"/>
      <selection activeCell="A4" sqref="A4:A8"/>
      <selection pane="bottomLeft" activeCell="X182" sqref="X182"/>
    </sheetView>
  </sheetViews>
  <sheetFormatPr defaultColWidth="9.140625" defaultRowHeight="15.75" x14ac:dyDescent="0.25"/>
  <cols>
    <col min="1" max="1" width="13.42578125" style="12" bestFit="1" customWidth="1"/>
    <col min="2" max="2" width="62.71093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4.42578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7.4257812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0" t="s">
        <v>94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2"/>
    </row>
    <row r="2" spans="1:31" s="13" customFormat="1" ht="9.75" customHeight="1" thickBot="1" x14ac:dyDescent="0.3">
      <c r="A2" s="323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5"/>
      <c r="AC2" s="94"/>
      <c r="AD2" s="94"/>
    </row>
    <row r="3" spans="1:31" ht="16.5" customHeight="1" thickBot="1" x14ac:dyDescent="0.3">
      <c r="A3" s="326" t="s">
        <v>35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8"/>
    </row>
    <row r="4" spans="1:31" ht="16.5" customHeight="1" thickBot="1" x14ac:dyDescent="0.3">
      <c r="A4" s="290" t="s">
        <v>42</v>
      </c>
      <c r="B4" s="290" t="s">
        <v>85</v>
      </c>
      <c r="C4" s="329" t="s">
        <v>30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1"/>
      <c r="AE4" s="93"/>
    </row>
    <row r="5" spans="1:31" ht="30" customHeight="1" x14ac:dyDescent="0.25">
      <c r="A5" s="290"/>
      <c r="B5" s="290"/>
      <c r="C5" s="316" t="s">
        <v>0</v>
      </c>
      <c r="D5" s="317"/>
      <c r="E5" s="317"/>
      <c r="F5" s="317"/>
      <c r="G5" s="317"/>
      <c r="H5" s="296" t="s">
        <v>1</v>
      </c>
      <c r="I5" s="297"/>
      <c r="J5" s="282" t="s">
        <v>2</v>
      </c>
      <c r="K5" s="300" t="s">
        <v>3</v>
      </c>
      <c r="L5" s="302" t="s">
        <v>4</v>
      </c>
      <c r="M5" s="303"/>
      <c r="N5" s="306" t="s">
        <v>5</v>
      </c>
      <c r="O5" s="307"/>
      <c r="P5" s="246" t="s">
        <v>6</v>
      </c>
      <c r="Q5" s="248" t="s">
        <v>7</v>
      </c>
      <c r="R5" s="242" t="s">
        <v>8</v>
      </c>
      <c r="S5" s="244" t="s">
        <v>9</v>
      </c>
      <c r="T5" s="252" t="s">
        <v>10</v>
      </c>
      <c r="U5" s="250" t="s">
        <v>11</v>
      </c>
      <c r="V5" s="240" t="s">
        <v>12</v>
      </c>
      <c r="W5" s="268" t="s">
        <v>15</v>
      </c>
      <c r="X5" s="254" t="s">
        <v>40</v>
      </c>
      <c r="Y5" s="254" t="s">
        <v>41</v>
      </c>
      <c r="Z5" s="310" t="s">
        <v>48</v>
      </c>
      <c r="AA5" s="314" t="s">
        <v>72</v>
      </c>
      <c r="AB5" s="318" t="s">
        <v>82</v>
      </c>
      <c r="AE5" s="93"/>
    </row>
    <row r="6" spans="1:31" ht="132.75" customHeight="1" thickBot="1" x14ac:dyDescent="0.3">
      <c r="A6" s="290"/>
      <c r="B6" s="290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98"/>
      <c r="I6" s="299"/>
      <c r="J6" s="283"/>
      <c r="K6" s="301"/>
      <c r="L6" s="304"/>
      <c r="M6" s="305"/>
      <c r="N6" s="308"/>
      <c r="O6" s="309"/>
      <c r="P6" s="247"/>
      <c r="Q6" s="249"/>
      <c r="R6" s="243"/>
      <c r="S6" s="245"/>
      <c r="T6" s="253"/>
      <c r="U6" s="251"/>
      <c r="V6" s="241"/>
      <c r="W6" s="269"/>
      <c r="X6" s="255"/>
      <c r="Y6" s="255"/>
      <c r="Z6" s="311"/>
      <c r="AA6" s="315"/>
      <c r="AB6" s="319"/>
      <c r="AE6" s="93"/>
    </row>
    <row r="7" spans="1:31" ht="168" customHeight="1" x14ac:dyDescent="0.25">
      <c r="A7" s="290"/>
      <c r="B7" s="292"/>
      <c r="C7" s="45"/>
      <c r="D7" s="45"/>
      <c r="E7" s="45"/>
      <c r="F7" s="45"/>
      <c r="G7" s="45"/>
      <c r="H7" s="256" t="s">
        <v>37</v>
      </c>
      <c r="I7" s="256"/>
      <c r="J7" s="40"/>
      <c r="K7" s="37"/>
      <c r="L7" s="230" t="s">
        <v>37</v>
      </c>
      <c r="M7" s="230"/>
      <c r="N7" s="263" t="s">
        <v>37</v>
      </c>
      <c r="O7" s="263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91"/>
      <c r="B8" s="293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30" customHeight="1" x14ac:dyDescent="0.25">
      <c r="A9" s="158" t="s">
        <v>96</v>
      </c>
      <c r="B9" s="220" t="s">
        <v>97</v>
      </c>
      <c r="C9" s="160"/>
      <c r="D9" s="160"/>
      <c r="E9" s="160"/>
      <c r="F9" s="160"/>
      <c r="G9" s="160"/>
      <c r="H9" s="161"/>
      <c r="I9" s="161"/>
      <c r="J9" s="162">
        <v>1</v>
      </c>
      <c r="K9" s="163"/>
      <c r="L9" s="164"/>
      <c r="M9" s="164"/>
      <c r="N9" s="165"/>
      <c r="O9" s="165"/>
      <c r="P9" s="166"/>
      <c r="Q9" s="167"/>
      <c r="R9" s="168"/>
      <c r="S9" s="169"/>
      <c r="T9" s="170"/>
      <c r="U9" s="171"/>
      <c r="V9" s="172"/>
      <c r="W9" s="173" t="s">
        <v>61</v>
      </c>
      <c r="X9" s="159"/>
      <c r="Y9" s="174"/>
      <c r="Z9" s="174"/>
      <c r="AA9" s="175"/>
      <c r="AB9" s="72">
        <f>IF(R9&gt;1,1*R9-1,1*0)</f>
        <v>0</v>
      </c>
      <c r="AE9" s="93"/>
    </row>
    <row r="10" spans="1:31" ht="30.75" customHeight="1" x14ac:dyDescent="0.25">
      <c r="A10" s="158" t="s">
        <v>102</v>
      </c>
      <c r="B10" s="220" t="s">
        <v>98</v>
      </c>
      <c r="C10" s="160"/>
      <c r="D10" s="160"/>
      <c r="E10" s="160"/>
      <c r="F10" s="160"/>
      <c r="G10" s="160"/>
      <c r="H10" s="161"/>
      <c r="I10" s="161"/>
      <c r="J10" s="162"/>
      <c r="K10" s="163"/>
      <c r="L10" s="164"/>
      <c r="M10" s="164"/>
      <c r="N10" s="165">
        <v>1.6</v>
      </c>
      <c r="O10" s="165">
        <v>1</v>
      </c>
      <c r="P10" s="166"/>
      <c r="Q10" s="167"/>
      <c r="R10" s="168"/>
      <c r="S10" s="169"/>
      <c r="T10" s="170"/>
      <c r="U10" s="171"/>
      <c r="V10" s="172"/>
      <c r="W10" s="434" t="s">
        <v>76</v>
      </c>
      <c r="X10" s="159" t="s">
        <v>99</v>
      </c>
      <c r="Y10" s="174"/>
      <c r="Z10" s="174"/>
      <c r="AA10" s="175"/>
      <c r="AB10" s="72">
        <f t="shared" ref="AB10:AB163" si="0">IF(R10&gt;1,1*R10-1,1*0)</f>
        <v>0</v>
      </c>
      <c r="AE10" s="93"/>
    </row>
    <row r="11" spans="1:31" ht="31.5" customHeight="1" x14ac:dyDescent="0.25">
      <c r="A11" s="158" t="s">
        <v>102</v>
      </c>
      <c r="B11" s="220" t="s">
        <v>100</v>
      </c>
      <c r="C11" s="160"/>
      <c r="D11" s="160"/>
      <c r="E11" s="160"/>
      <c r="F11" s="160"/>
      <c r="G11" s="160"/>
      <c r="H11" s="161"/>
      <c r="I11" s="161"/>
      <c r="J11" s="162"/>
      <c r="K11" s="163"/>
      <c r="L11" s="164"/>
      <c r="M11" s="164"/>
      <c r="N11" s="165">
        <v>1.6</v>
      </c>
      <c r="O11" s="165">
        <v>1</v>
      </c>
      <c r="P11" s="166"/>
      <c r="Q11" s="167"/>
      <c r="R11" s="168"/>
      <c r="S11" s="169"/>
      <c r="T11" s="170"/>
      <c r="U11" s="171"/>
      <c r="V11" s="172"/>
      <c r="W11" s="434" t="s">
        <v>76</v>
      </c>
      <c r="X11" s="159" t="s">
        <v>99</v>
      </c>
      <c r="Y11" s="174"/>
      <c r="Z11" s="174"/>
      <c r="AA11" s="175"/>
      <c r="AB11" s="72">
        <f t="shared" si="0"/>
        <v>0</v>
      </c>
      <c r="AE11" s="93"/>
    </row>
    <row r="12" spans="1:31" ht="19.5" customHeight="1" x14ac:dyDescent="0.25">
      <c r="A12" s="158" t="s">
        <v>104</v>
      </c>
      <c r="B12" s="220" t="s">
        <v>105</v>
      </c>
      <c r="C12" s="160"/>
      <c r="D12" s="160"/>
      <c r="E12" s="160"/>
      <c r="F12" s="160"/>
      <c r="G12" s="160"/>
      <c r="H12" s="161"/>
      <c r="I12" s="161"/>
      <c r="J12" s="162">
        <v>1</v>
      </c>
      <c r="K12" s="163"/>
      <c r="L12" s="164"/>
      <c r="M12" s="164"/>
      <c r="N12" s="165"/>
      <c r="O12" s="165"/>
      <c r="P12" s="166"/>
      <c r="Q12" s="167"/>
      <c r="R12" s="168"/>
      <c r="S12" s="169"/>
      <c r="T12" s="170"/>
      <c r="U12" s="171"/>
      <c r="V12" s="172"/>
      <c r="W12" s="173" t="s">
        <v>61</v>
      </c>
      <c r="X12" s="159"/>
      <c r="Y12" s="174"/>
      <c r="Z12" s="174"/>
      <c r="AA12" s="175"/>
      <c r="AB12" s="72">
        <f t="shared" si="0"/>
        <v>0</v>
      </c>
      <c r="AE12" s="93"/>
    </row>
    <row r="13" spans="1:31" ht="27.75" customHeight="1" x14ac:dyDescent="0.25">
      <c r="A13" s="158" t="s">
        <v>104</v>
      </c>
      <c r="B13" s="220" t="s">
        <v>106</v>
      </c>
      <c r="C13" s="160"/>
      <c r="D13" s="160"/>
      <c r="E13" s="160"/>
      <c r="F13" s="160"/>
      <c r="G13" s="160"/>
      <c r="H13" s="161"/>
      <c r="I13" s="161"/>
      <c r="J13" s="162">
        <v>1</v>
      </c>
      <c r="K13" s="163"/>
      <c r="L13" s="164"/>
      <c r="M13" s="164"/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59"/>
      <c r="Y13" s="174"/>
      <c r="Z13" s="174"/>
      <c r="AA13" s="175"/>
      <c r="AB13" s="72">
        <f t="shared" si="0"/>
        <v>0</v>
      </c>
      <c r="AE13" s="93"/>
    </row>
    <row r="14" spans="1:31" ht="30" customHeight="1" x14ac:dyDescent="0.25">
      <c r="A14" s="158" t="s">
        <v>125</v>
      </c>
      <c r="B14" s="220" t="s">
        <v>107</v>
      </c>
      <c r="C14" s="160"/>
      <c r="D14" s="160"/>
      <c r="E14" s="160"/>
      <c r="F14" s="160"/>
      <c r="G14" s="160"/>
      <c r="H14" s="161">
        <v>3.4</v>
      </c>
      <c r="I14" s="161">
        <v>1</v>
      </c>
      <c r="J14" s="162"/>
      <c r="K14" s="163"/>
      <c r="L14" s="164"/>
      <c r="M14" s="164"/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si="0"/>
        <v>0</v>
      </c>
      <c r="AE14" s="93"/>
    </row>
    <row r="15" spans="1:31" ht="19.5" customHeight="1" x14ac:dyDescent="0.25">
      <c r="A15" s="158" t="s">
        <v>125</v>
      </c>
      <c r="B15" s="221" t="s">
        <v>108</v>
      </c>
      <c r="C15" s="160"/>
      <c r="D15" s="160"/>
      <c r="E15" s="160"/>
      <c r="F15" s="160"/>
      <c r="G15" s="160"/>
      <c r="H15" s="161"/>
      <c r="I15" s="161"/>
      <c r="J15" s="162">
        <v>1</v>
      </c>
      <c r="K15" s="163"/>
      <c r="L15" s="164"/>
      <c r="M15" s="164"/>
      <c r="N15" s="165"/>
      <c r="O15" s="165"/>
      <c r="P15" s="166"/>
      <c r="Q15" s="167"/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3"/>
    </row>
    <row r="16" spans="1:31" ht="19.5" customHeight="1" x14ac:dyDescent="0.25">
      <c r="A16" s="158" t="s">
        <v>125</v>
      </c>
      <c r="B16" s="221" t="s">
        <v>109</v>
      </c>
      <c r="C16" s="160"/>
      <c r="D16" s="160"/>
      <c r="E16" s="160"/>
      <c r="F16" s="160"/>
      <c r="G16" s="160"/>
      <c r="H16" s="161"/>
      <c r="I16" s="161"/>
      <c r="J16" s="162">
        <v>1</v>
      </c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19.5" customHeight="1" x14ac:dyDescent="0.25">
      <c r="A17" s="158" t="s">
        <v>125</v>
      </c>
      <c r="B17" s="221" t="s">
        <v>110</v>
      </c>
      <c r="C17" s="160"/>
      <c r="D17" s="160"/>
      <c r="E17" s="160"/>
      <c r="F17" s="160"/>
      <c r="G17" s="160"/>
      <c r="H17" s="161"/>
      <c r="I17" s="161"/>
      <c r="J17" s="162">
        <v>1</v>
      </c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173" t="s">
        <v>61</v>
      </c>
      <c r="X17" s="159"/>
      <c r="Y17" s="174"/>
      <c r="Z17" s="174"/>
      <c r="AA17" s="175"/>
      <c r="AB17" s="72">
        <f t="shared" si="0"/>
        <v>0</v>
      </c>
      <c r="AE17" s="93"/>
    </row>
    <row r="18" spans="1:31" ht="30" customHeight="1" x14ac:dyDescent="0.25">
      <c r="A18" s="158" t="s">
        <v>125</v>
      </c>
      <c r="B18" s="221" t="s">
        <v>113</v>
      </c>
      <c r="C18" s="160"/>
      <c r="D18" s="160"/>
      <c r="E18" s="160"/>
      <c r="F18" s="160"/>
      <c r="G18" s="160"/>
      <c r="H18" s="161"/>
      <c r="I18" s="161"/>
      <c r="J18" s="162"/>
      <c r="K18" s="163"/>
      <c r="L18" s="164"/>
      <c r="M18" s="164"/>
      <c r="N18" s="165"/>
      <c r="O18" s="165"/>
      <c r="P18" s="166"/>
      <c r="Q18" s="167">
        <v>1</v>
      </c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>
        <f t="shared" si="0"/>
        <v>0</v>
      </c>
      <c r="AE18" s="93"/>
    </row>
    <row r="19" spans="1:31" ht="22.5" customHeight="1" x14ac:dyDescent="0.25">
      <c r="A19" s="219" t="s">
        <v>153</v>
      </c>
      <c r="B19" s="224" t="s">
        <v>114</v>
      </c>
      <c r="C19" s="160"/>
      <c r="D19" s="160"/>
      <c r="E19" s="160"/>
      <c r="F19" s="160"/>
      <c r="G19" s="160"/>
      <c r="H19" s="161"/>
      <c r="I19" s="161"/>
      <c r="J19" s="162"/>
      <c r="K19" s="163"/>
      <c r="L19" s="164"/>
      <c r="M19" s="164"/>
      <c r="N19" s="165"/>
      <c r="O19" s="165"/>
      <c r="P19" s="166"/>
      <c r="Q19" s="167">
        <v>1</v>
      </c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/>
      <c r="AE19" s="93"/>
    </row>
    <row r="20" spans="1:31" ht="21.75" customHeight="1" x14ac:dyDescent="0.25">
      <c r="A20" s="219" t="s">
        <v>153</v>
      </c>
      <c r="B20" s="225"/>
      <c r="C20" s="160"/>
      <c r="D20" s="160"/>
      <c r="E20" s="160"/>
      <c r="F20" s="160"/>
      <c r="G20" s="160"/>
      <c r="H20" s="161"/>
      <c r="I20" s="161"/>
      <c r="J20" s="162"/>
      <c r="K20" s="163"/>
      <c r="L20" s="164"/>
      <c r="M20" s="164"/>
      <c r="N20" s="165"/>
      <c r="O20" s="165"/>
      <c r="P20" s="166"/>
      <c r="Q20" s="167">
        <v>1</v>
      </c>
      <c r="R20" s="168"/>
      <c r="S20" s="169"/>
      <c r="T20" s="170"/>
      <c r="U20" s="171"/>
      <c r="V20" s="172"/>
      <c r="W20" s="173" t="s">
        <v>61</v>
      </c>
      <c r="X20" s="159"/>
      <c r="Y20" s="174"/>
      <c r="Z20" s="174"/>
      <c r="AA20" s="175"/>
      <c r="AB20" s="72"/>
      <c r="AE20" s="93"/>
    </row>
    <row r="21" spans="1:31" ht="19.5" customHeight="1" x14ac:dyDescent="0.25">
      <c r="A21" s="219" t="s">
        <v>154</v>
      </c>
      <c r="B21" s="225"/>
      <c r="C21" s="160"/>
      <c r="D21" s="160"/>
      <c r="E21" s="160"/>
      <c r="F21" s="160"/>
      <c r="G21" s="160"/>
      <c r="H21" s="161"/>
      <c r="I21" s="161"/>
      <c r="J21" s="162"/>
      <c r="K21" s="163"/>
      <c r="L21" s="164"/>
      <c r="M21" s="164"/>
      <c r="N21" s="165"/>
      <c r="O21" s="165"/>
      <c r="P21" s="166"/>
      <c r="Q21" s="167">
        <v>1</v>
      </c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3"/>
    </row>
    <row r="22" spans="1:31" ht="19.5" customHeight="1" x14ac:dyDescent="0.25">
      <c r="A22" s="219" t="s">
        <v>159</v>
      </c>
      <c r="B22" s="225"/>
      <c r="C22" s="160"/>
      <c r="D22" s="160"/>
      <c r="E22" s="160"/>
      <c r="F22" s="160"/>
      <c r="G22" s="160"/>
      <c r="H22" s="161"/>
      <c r="I22" s="161"/>
      <c r="J22" s="162"/>
      <c r="K22" s="163"/>
      <c r="L22" s="164"/>
      <c r="M22" s="164"/>
      <c r="N22" s="165"/>
      <c r="O22" s="165"/>
      <c r="P22" s="166"/>
      <c r="Q22" s="167">
        <v>1</v>
      </c>
      <c r="R22" s="168"/>
      <c r="S22" s="169"/>
      <c r="T22" s="170"/>
      <c r="U22" s="171"/>
      <c r="V22" s="172"/>
      <c r="W22" s="173" t="s">
        <v>61</v>
      </c>
      <c r="X22" s="178"/>
      <c r="Y22" s="174"/>
      <c r="Z22" s="174"/>
      <c r="AA22" s="175"/>
      <c r="AB22" s="72">
        <f t="shared" si="0"/>
        <v>0</v>
      </c>
      <c r="AE22" s="93"/>
    </row>
    <row r="23" spans="1:31" ht="19.5" customHeight="1" x14ac:dyDescent="0.25">
      <c r="A23" s="219" t="s">
        <v>159</v>
      </c>
      <c r="B23" s="225"/>
      <c r="C23" s="160"/>
      <c r="D23" s="160"/>
      <c r="E23" s="160"/>
      <c r="F23" s="160"/>
      <c r="G23" s="160"/>
      <c r="H23" s="161"/>
      <c r="I23" s="161"/>
      <c r="J23" s="162"/>
      <c r="K23" s="163"/>
      <c r="L23" s="164"/>
      <c r="M23" s="164"/>
      <c r="N23" s="165"/>
      <c r="O23" s="165"/>
      <c r="P23" s="166"/>
      <c r="Q23" s="167">
        <v>1</v>
      </c>
      <c r="R23" s="168"/>
      <c r="S23" s="169"/>
      <c r="T23" s="170"/>
      <c r="U23" s="171"/>
      <c r="V23" s="172"/>
      <c r="W23" s="173" t="s">
        <v>61</v>
      </c>
      <c r="X23" s="178"/>
      <c r="Y23" s="174"/>
      <c r="Z23" s="174"/>
      <c r="AA23" s="175"/>
      <c r="AB23" s="72"/>
      <c r="AE23" s="93"/>
    </row>
    <row r="24" spans="1:31" ht="19.5" customHeight="1" x14ac:dyDescent="0.25">
      <c r="A24" s="219" t="s">
        <v>174</v>
      </c>
      <c r="B24" s="225"/>
      <c r="C24" s="160"/>
      <c r="D24" s="160"/>
      <c r="E24" s="160"/>
      <c r="F24" s="160"/>
      <c r="G24" s="160"/>
      <c r="H24" s="161"/>
      <c r="I24" s="161"/>
      <c r="J24" s="162"/>
      <c r="K24" s="163"/>
      <c r="L24" s="164"/>
      <c r="M24" s="164"/>
      <c r="N24" s="165"/>
      <c r="O24" s="165"/>
      <c r="P24" s="166"/>
      <c r="Q24" s="167">
        <v>1</v>
      </c>
      <c r="R24" s="168"/>
      <c r="S24" s="169"/>
      <c r="T24" s="170"/>
      <c r="U24" s="171"/>
      <c r="V24" s="172"/>
      <c r="W24" s="173" t="s">
        <v>61</v>
      </c>
      <c r="X24" s="178"/>
      <c r="Y24" s="174"/>
      <c r="Z24" s="174"/>
      <c r="AA24" s="175"/>
      <c r="AB24" s="72"/>
      <c r="AE24" s="93"/>
    </row>
    <row r="25" spans="1:31" ht="19.5" customHeight="1" x14ac:dyDescent="0.25">
      <c r="A25" s="219" t="s">
        <v>175</v>
      </c>
      <c r="B25" s="226"/>
      <c r="C25" s="160"/>
      <c r="D25" s="160"/>
      <c r="E25" s="160"/>
      <c r="F25" s="160"/>
      <c r="G25" s="160"/>
      <c r="H25" s="161"/>
      <c r="I25" s="161"/>
      <c r="J25" s="162"/>
      <c r="K25" s="163"/>
      <c r="L25" s="164"/>
      <c r="M25" s="164"/>
      <c r="N25" s="165"/>
      <c r="O25" s="165"/>
      <c r="P25" s="166"/>
      <c r="Q25" s="167">
        <v>1</v>
      </c>
      <c r="R25" s="168"/>
      <c r="S25" s="169"/>
      <c r="T25" s="170"/>
      <c r="U25" s="171"/>
      <c r="V25" s="172"/>
      <c r="W25" s="173" t="s">
        <v>61</v>
      </c>
      <c r="X25" s="178"/>
      <c r="Y25" s="174"/>
      <c r="Z25" s="174"/>
      <c r="AA25" s="175"/>
      <c r="AB25" s="72"/>
      <c r="AE25" s="93"/>
    </row>
    <row r="26" spans="1:31" ht="45" customHeight="1" x14ac:dyDescent="0.25">
      <c r="A26" s="158" t="s">
        <v>124</v>
      </c>
      <c r="B26" s="221" t="s">
        <v>115</v>
      </c>
      <c r="C26" s="160"/>
      <c r="D26" s="160"/>
      <c r="E26" s="160"/>
      <c r="F26" s="160"/>
      <c r="G26" s="160"/>
      <c r="H26" s="161"/>
      <c r="I26" s="161"/>
      <c r="J26" s="162"/>
      <c r="K26" s="163"/>
      <c r="L26" s="164"/>
      <c r="M26" s="164"/>
      <c r="N26" s="165"/>
      <c r="O26" s="165"/>
      <c r="P26" s="166"/>
      <c r="Q26" s="167">
        <v>1</v>
      </c>
      <c r="R26" s="168"/>
      <c r="S26" s="169"/>
      <c r="T26" s="170"/>
      <c r="U26" s="171"/>
      <c r="V26" s="172"/>
      <c r="W26" s="173" t="s">
        <v>61</v>
      </c>
      <c r="X26" s="159"/>
      <c r="Y26" s="174"/>
      <c r="Z26" s="174"/>
      <c r="AA26" s="175"/>
      <c r="AB26" s="72">
        <f t="shared" si="0"/>
        <v>0</v>
      </c>
      <c r="AE26" s="93"/>
    </row>
    <row r="27" spans="1:31" ht="46.5" customHeight="1" x14ac:dyDescent="0.25">
      <c r="A27" s="158" t="s">
        <v>123</v>
      </c>
      <c r="B27" s="221" t="s">
        <v>116</v>
      </c>
      <c r="C27" s="160"/>
      <c r="D27" s="160"/>
      <c r="E27" s="160"/>
      <c r="F27" s="160">
        <v>1</v>
      </c>
      <c r="G27" s="160"/>
      <c r="H27" s="161"/>
      <c r="I27" s="161"/>
      <c r="J27" s="162"/>
      <c r="K27" s="163"/>
      <c r="L27" s="164"/>
      <c r="M27" s="164"/>
      <c r="N27" s="165"/>
      <c r="O27" s="165"/>
      <c r="P27" s="166"/>
      <c r="Q27" s="167"/>
      <c r="R27" s="168"/>
      <c r="S27" s="169"/>
      <c r="T27" s="170"/>
      <c r="U27" s="171"/>
      <c r="V27" s="172"/>
      <c r="W27" s="434" t="s">
        <v>64</v>
      </c>
      <c r="X27" s="159"/>
      <c r="Y27" s="174"/>
      <c r="Z27" s="174"/>
      <c r="AA27" s="175"/>
      <c r="AB27" s="72">
        <f t="shared" si="0"/>
        <v>0</v>
      </c>
      <c r="AE27" s="93"/>
    </row>
    <row r="28" spans="1:31" ht="30" customHeight="1" x14ac:dyDescent="0.25">
      <c r="A28" s="158" t="s">
        <v>122</v>
      </c>
      <c r="B28" s="221" t="s">
        <v>117</v>
      </c>
      <c r="C28" s="160"/>
      <c r="D28" s="160"/>
      <c r="E28" s="160"/>
      <c r="F28" s="160"/>
      <c r="G28" s="160"/>
      <c r="H28" s="161"/>
      <c r="I28" s="161"/>
      <c r="J28" s="162">
        <v>1</v>
      </c>
      <c r="K28" s="163"/>
      <c r="L28" s="164"/>
      <c r="M28" s="164"/>
      <c r="N28" s="165"/>
      <c r="O28" s="165"/>
      <c r="P28" s="166"/>
      <c r="Q28" s="167"/>
      <c r="R28" s="168"/>
      <c r="S28" s="169"/>
      <c r="T28" s="170"/>
      <c r="U28" s="171"/>
      <c r="V28" s="172"/>
      <c r="W28" s="435" t="s">
        <v>62</v>
      </c>
      <c r="X28" s="159"/>
      <c r="Y28" s="174">
        <v>1</v>
      </c>
      <c r="Z28" s="174"/>
      <c r="AA28" s="175"/>
      <c r="AB28" s="72">
        <f t="shared" si="0"/>
        <v>0</v>
      </c>
      <c r="AE28" s="93"/>
    </row>
    <row r="29" spans="1:31" ht="45" customHeight="1" x14ac:dyDescent="0.25">
      <c r="A29" s="158" t="s">
        <v>122</v>
      </c>
      <c r="B29" s="221" t="s">
        <v>118</v>
      </c>
      <c r="C29" s="160"/>
      <c r="D29" s="160"/>
      <c r="E29" s="160"/>
      <c r="F29" s="160">
        <v>1</v>
      </c>
      <c r="G29" s="160"/>
      <c r="H29" s="161"/>
      <c r="I29" s="161"/>
      <c r="J29" s="162"/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434" t="s">
        <v>76</v>
      </c>
      <c r="X29" s="159" t="s">
        <v>119</v>
      </c>
      <c r="Y29" s="174"/>
      <c r="Z29" s="174"/>
      <c r="AA29" s="175"/>
      <c r="AB29" s="72">
        <f t="shared" si="0"/>
        <v>0</v>
      </c>
      <c r="AE29" s="93"/>
    </row>
    <row r="30" spans="1:31" ht="30.75" customHeight="1" x14ac:dyDescent="0.25">
      <c r="A30" s="158" t="s">
        <v>111</v>
      </c>
      <c r="B30" s="221" t="s">
        <v>120</v>
      </c>
      <c r="C30" s="160"/>
      <c r="D30" s="160"/>
      <c r="E30" s="160"/>
      <c r="F30" s="160"/>
      <c r="G30" s="160"/>
      <c r="H30" s="161">
        <v>5</v>
      </c>
      <c r="I30" s="161">
        <v>1</v>
      </c>
      <c r="J30" s="162"/>
      <c r="K30" s="163"/>
      <c r="L30" s="164"/>
      <c r="M30" s="164"/>
      <c r="N30" s="165"/>
      <c r="O30" s="165"/>
      <c r="P30" s="166"/>
      <c r="Q30" s="167"/>
      <c r="R30" s="168"/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>
        <f t="shared" si="0"/>
        <v>0</v>
      </c>
      <c r="AE30" s="93"/>
    </row>
    <row r="31" spans="1:31" ht="19.5" customHeight="1" x14ac:dyDescent="0.25">
      <c r="A31" s="158" t="s">
        <v>111</v>
      </c>
      <c r="B31" s="221" t="s">
        <v>121</v>
      </c>
      <c r="C31" s="160"/>
      <c r="D31" s="160"/>
      <c r="E31" s="160"/>
      <c r="F31" s="160"/>
      <c r="G31" s="160"/>
      <c r="H31" s="161">
        <v>4.7</v>
      </c>
      <c r="I31" s="161">
        <v>1</v>
      </c>
      <c r="J31" s="162"/>
      <c r="K31" s="163"/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>
        <f t="shared" si="0"/>
        <v>0</v>
      </c>
      <c r="AE31" s="93"/>
    </row>
    <row r="32" spans="1:31" ht="45" customHeight="1" x14ac:dyDescent="0.25">
      <c r="A32" s="158" t="s">
        <v>127</v>
      </c>
      <c r="B32" s="221" t="s">
        <v>126</v>
      </c>
      <c r="C32" s="160"/>
      <c r="D32" s="160"/>
      <c r="E32" s="160"/>
      <c r="F32" s="160"/>
      <c r="G32" s="160"/>
      <c r="H32" s="161"/>
      <c r="I32" s="161"/>
      <c r="J32" s="162"/>
      <c r="K32" s="163"/>
      <c r="L32" s="223" t="s">
        <v>184</v>
      </c>
      <c r="M32" s="164">
        <v>1</v>
      </c>
      <c r="N32" s="165"/>
      <c r="O32" s="165"/>
      <c r="P32" s="166"/>
      <c r="Q32" s="167"/>
      <c r="R32" s="168"/>
      <c r="S32" s="169"/>
      <c r="T32" s="170"/>
      <c r="U32" s="171"/>
      <c r="V32" s="172"/>
      <c r="W32" s="173" t="s">
        <v>61</v>
      </c>
      <c r="X32" s="159"/>
      <c r="Y32" s="174"/>
      <c r="Z32" s="174"/>
      <c r="AA32" s="175"/>
      <c r="AB32" s="72">
        <f t="shared" si="0"/>
        <v>0</v>
      </c>
      <c r="AE32" s="93"/>
    </row>
    <row r="33" spans="1:31" ht="35.25" customHeight="1" x14ac:dyDescent="0.25">
      <c r="A33" s="158" t="s">
        <v>127</v>
      </c>
      <c r="B33" s="221" t="s">
        <v>128</v>
      </c>
      <c r="C33" s="160"/>
      <c r="D33" s="160"/>
      <c r="E33" s="160"/>
      <c r="F33" s="160"/>
      <c r="G33" s="160"/>
      <c r="H33" s="161"/>
      <c r="I33" s="161"/>
      <c r="J33" s="162"/>
      <c r="K33" s="163"/>
      <c r="L33" s="223" t="s">
        <v>191</v>
      </c>
      <c r="M33" s="164">
        <v>1</v>
      </c>
      <c r="N33" s="165"/>
      <c r="O33" s="165"/>
      <c r="P33" s="166"/>
      <c r="Q33" s="167"/>
      <c r="R33" s="168"/>
      <c r="S33" s="169"/>
      <c r="T33" s="170"/>
      <c r="U33" s="171"/>
      <c r="V33" s="172"/>
      <c r="W33" s="173" t="s">
        <v>61</v>
      </c>
      <c r="X33" s="159"/>
      <c r="Y33" s="174"/>
      <c r="Z33" s="174"/>
      <c r="AA33" s="175"/>
      <c r="AB33" s="72">
        <f t="shared" si="0"/>
        <v>0</v>
      </c>
      <c r="AE33" s="93"/>
    </row>
    <row r="34" spans="1:31" ht="27.75" customHeight="1" x14ac:dyDescent="0.25">
      <c r="A34" s="158" t="s">
        <v>125</v>
      </c>
      <c r="B34" s="221" t="s">
        <v>129</v>
      </c>
      <c r="C34" s="160"/>
      <c r="D34" s="160"/>
      <c r="E34" s="160"/>
      <c r="F34" s="160"/>
      <c r="G34" s="160"/>
      <c r="H34" s="161"/>
      <c r="I34" s="161"/>
      <c r="J34" s="162"/>
      <c r="K34" s="163"/>
      <c r="L34" s="223" t="s">
        <v>190</v>
      </c>
      <c r="M34" s="164">
        <v>1</v>
      </c>
      <c r="N34" s="165"/>
      <c r="O34" s="165"/>
      <c r="P34" s="166"/>
      <c r="Q34" s="167"/>
      <c r="R34" s="168"/>
      <c r="S34" s="169"/>
      <c r="T34" s="170"/>
      <c r="U34" s="171"/>
      <c r="V34" s="172"/>
      <c r="W34" s="173" t="s">
        <v>61</v>
      </c>
      <c r="X34" s="159"/>
      <c r="Y34" s="174"/>
      <c r="Z34" s="174"/>
      <c r="AA34" s="175"/>
      <c r="AB34" s="72">
        <f t="shared" si="0"/>
        <v>0</v>
      </c>
      <c r="AE34" s="93"/>
    </row>
    <row r="35" spans="1:31" ht="27.75" customHeight="1" x14ac:dyDescent="0.25">
      <c r="A35" s="158" t="s">
        <v>125</v>
      </c>
      <c r="B35" s="221" t="s">
        <v>133</v>
      </c>
      <c r="C35" s="160"/>
      <c r="D35" s="160"/>
      <c r="E35" s="160"/>
      <c r="F35" s="160"/>
      <c r="G35" s="160"/>
      <c r="H35" s="161"/>
      <c r="I35" s="161"/>
      <c r="J35" s="162"/>
      <c r="K35" s="163"/>
      <c r="L35" s="164">
        <v>23</v>
      </c>
      <c r="M35" s="164">
        <v>1</v>
      </c>
      <c r="N35" s="165"/>
      <c r="O35" s="165"/>
      <c r="P35" s="166"/>
      <c r="Q35" s="167"/>
      <c r="R35" s="168"/>
      <c r="S35" s="169"/>
      <c r="T35" s="170"/>
      <c r="U35" s="171"/>
      <c r="V35" s="172"/>
      <c r="W35" s="173" t="s">
        <v>61</v>
      </c>
      <c r="X35" s="159"/>
      <c r="Y35" s="174"/>
      <c r="Z35" s="174"/>
      <c r="AA35" s="175"/>
      <c r="AB35" s="72"/>
      <c r="AE35" s="93"/>
    </row>
    <row r="36" spans="1:31" ht="48.75" customHeight="1" x14ac:dyDescent="0.25">
      <c r="A36" s="158" t="s">
        <v>127</v>
      </c>
      <c r="B36" s="221" t="s">
        <v>130</v>
      </c>
      <c r="C36" s="160"/>
      <c r="D36" s="160"/>
      <c r="E36" s="160"/>
      <c r="F36" s="160"/>
      <c r="G36" s="160"/>
      <c r="H36" s="161"/>
      <c r="I36" s="161"/>
      <c r="J36" s="162"/>
      <c r="K36" s="163"/>
      <c r="L36" s="164">
        <v>25</v>
      </c>
      <c r="M36" s="164">
        <v>1</v>
      </c>
      <c r="N36" s="165"/>
      <c r="O36" s="165"/>
      <c r="P36" s="166"/>
      <c r="Q36" s="167"/>
      <c r="R36" s="168"/>
      <c r="S36" s="169"/>
      <c r="T36" s="170"/>
      <c r="U36" s="171"/>
      <c r="V36" s="172"/>
      <c r="W36" s="435" t="s">
        <v>62</v>
      </c>
      <c r="X36" s="159"/>
      <c r="Y36" s="174">
        <v>1</v>
      </c>
      <c r="Z36" s="174"/>
      <c r="AA36" s="175"/>
      <c r="AB36" s="72">
        <f t="shared" si="0"/>
        <v>0</v>
      </c>
      <c r="AE36" s="93"/>
    </row>
    <row r="37" spans="1:31" ht="36" customHeight="1" x14ac:dyDescent="0.25">
      <c r="A37" s="158" t="s">
        <v>123</v>
      </c>
      <c r="B37" s="221" t="s">
        <v>131</v>
      </c>
      <c r="C37" s="160"/>
      <c r="D37" s="160"/>
      <c r="E37" s="160"/>
      <c r="F37" s="160"/>
      <c r="G37" s="160"/>
      <c r="H37" s="161"/>
      <c r="I37" s="161"/>
      <c r="J37" s="162"/>
      <c r="K37" s="163"/>
      <c r="L37" s="164">
        <v>25</v>
      </c>
      <c r="M37" s="164">
        <v>1</v>
      </c>
      <c r="N37" s="165"/>
      <c r="O37" s="165"/>
      <c r="P37" s="166"/>
      <c r="Q37" s="167"/>
      <c r="R37" s="168"/>
      <c r="S37" s="169"/>
      <c r="T37" s="170"/>
      <c r="U37" s="171"/>
      <c r="V37" s="172"/>
      <c r="W37" s="435" t="s">
        <v>62</v>
      </c>
      <c r="X37" s="159"/>
      <c r="Y37" s="174">
        <v>1</v>
      </c>
      <c r="Z37" s="174"/>
      <c r="AA37" s="175"/>
      <c r="AB37" s="72">
        <f t="shared" si="0"/>
        <v>0</v>
      </c>
      <c r="AE37" s="93"/>
    </row>
    <row r="38" spans="1:31" ht="33" customHeight="1" x14ac:dyDescent="0.25">
      <c r="A38" s="158" t="s">
        <v>123</v>
      </c>
      <c r="B38" s="221" t="s">
        <v>132</v>
      </c>
      <c r="C38" s="160"/>
      <c r="D38" s="160"/>
      <c r="E38" s="160"/>
      <c r="F38" s="160"/>
      <c r="G38" s="160"/>
      <c r="H38" s="161"/>
      <c r="I38" s="161"/>
      <c r="J38" s="162"/>
      <c r="K38" s="163"/>
      <c r="L38" s="164">
        <v>25</v>
      </c>
      <c r="M38" s="164">
        <v>1</v>
      </c>
      <c r="N38" s="165"/>
      <c r="O38" s="165"/>
      <c r="P38" s="166"/>
      <c r="Q38" s="167"/>
      <c r="R38" s="168"/>
      <c r="S38" s="169"/>
      <c r="T38" s="170"/>
      <c r="U38" s="171"/>
      <c r="V38" s="172"/>
      <c r="W38" s="435" t="s">
        <v>62</v>
      </c>
      <c r="X38" s="159"/>
      <c r="Y38" s="174">
        <v>1</v>
      </c>
      <c r="Z38" s="174"/>
      <c r="AA38" s="175"/>
      <c r="AB38" s="72">
        <f t="shared" si="0"/>
        <v>0</v>
      </c>
      <c r="AE38" s="93"/>
    </row>
    <row r="39" spans="1:31" ht="34.5" customHeight="1" x14ac:dyDescent="0.25">
      <c r="A39" s="158" t="s">
        <v>123</v>
      </c>
      <c r="B39" s="221" t="s">
        <v>134</v>
      </c>
      <c r="C39" s="160"/>
      <c r="D39" s="160"/>
      <c r="E39" s="160"/>
      <c r="F39" s="160"/>
      <c r="G39" s="160"/>
      <c r="H39" s="161"/>
      <c r="I39" s="161"/>
      <c r="J39" s="162"/>
      <c r="K39" s="163"/>
      <c r="L39" s="223" t="s">
        <v>190</v>
      </c>
      <c r="M39" s="164">
        <v>1</v>
      </c>
      <c r="N39" s="165"/>
      <c r="O39" s="165"/>
      <c r="P39" s="166"/>
      <c r="Q39" s="167"/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34.5" customHeight="1" x14ac:dyDescent="0.25">
      <c r="A40" s="158" t="s">
        <v>111</v>
      </c>
      <c r="B40" s="221" t="s">
        <v>135</v>
      </c>
      <c r="C40" s="160"/>
      <c r="D40" s="160"/>
      <c r="E40" s="160"/>
      <c r="F40" s="160"/>
      <c r="G40" s="160"/>
      <c r="H40" s="161"/>
      <c r="I40" s="161"/>
      <c r="J40" s="162"/>
      <c r="K40" s="163"/>
      <c r="L40" s="223" t="s">
        <v>189</v>
      </c>
      <c r="M40" s="164">
        <v>1</v>
      </c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33.75" customHeight="1" x14ac:dyDescent="0.25">
      <c r="A41" s="158" t="s">
        <v>111</v>
      </c>
      <c r="B41" s="221" t="s">
        <v>136</v>
      </c>
      <c r="C41" s="160"/>
      <c r="D41" s="160"/>
      <c r="E41" s="160"/>
      <c r="F41" s="160"/>
      <c r="G41" s="160"/>
      <c r="H41" s="161"/>
      <c r="I41" s="161"/>
      <c r="J41" s="162"/>
      <c r="K41" s="163"/>
      <c r="L41" s="223" t="s">
        <v>186</v>
      </c>
      <c r="M41" s="164">
        <v>1</v>
      </c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30.75" customHeight="1" x14ac:dyDescent="0.25">
      <c r="A42" s="158" t="s">
        <v>111</v>
      </c>
      <c r="B42" s="221" t="s">
        <v>137</v>
      </c>
      <c r="C42" s="160"/>
      <c r="D42" s="160"/>
      <c r="E42" s="160"/>
      <c r="F42" s="160"/>
      <c r="G42" s="160"/>
      <c r="H42" s="161"/>
      <c r="I42" s="161"/>
      <c r="J42" s="162"/>
      <c r="K42" s="163"/>
      <c r="L42" s="223" t="s">
        <v>188</v>
      </c>
      <c r="M42" s="164">
        <v>1</v>
      </c>
      <c r="N42" s="165"/>
      <c r="O42" s="165"/>
      <c r="P42" s="166"/>
      <c r="Q42" s="167"/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59.25" customHeight="1" x14ac:dyDescent="0.25">
      <c r="A43" s="158" t="s">
        <v>111</v>
      </c>
      <c r="B43" s="221" t="s">
        <v>138</v>
      </c>
      <c r="C43" s="160"/>
      <c r="D43" s="160"/>
      <c r="E43" s="160"/>
      <c r="F43" s="160"/>
      <c r="G43" s="160"/>
      <c r="H43" s="161"/>
      <c r="I43" s="161"/>
      <c r="J43" s="162"/>
      <c r="K43" s="163"/>
      <c r="L43" s="223" t="s">
        <v>184</v>
      </c>
      <c r="M43" s="164">
        <v>1</v>
      </c>
      <c r="N43" s="165"/>
      <c r="O43" s="165"/>
      <c r="P43" s="166"/>
      <c r="Q43" s="167"/>
      <c r="R43" s="168"/>
      <c r="S43" s="169"/>
      <c r="T43" s="170"/>
      <c r="U43" s="171"/>
      <c r="V43" s="172"/>
      <c r="W43" s="173" t="s">
        <v>61</v>
      </c>
      <c r="X43" s="178"/>
      <c r="Y43" s="174"/>
      <c r="Z43" s="174"/>
      <c r="AA43" s="175"/>
      <c r="AB43" s="72">
        <f t="shared" si="0"/>
        <v>0</v>
      </c>
      <c r="AE43" s="93"/>
    </row>
    <row r="44" spans="1:31" ht="19.5" customHeight="1" x14ac:dyDescent="0.25">
      <c r="A44" s="158" t="s">
        <v>139</v>
      </c>
      <c r="B44" s="221" t="s">
        <v>140</v>
      </c>
      <c r="C44" s="160"/>
      <c r="D44" s="160"/>
      <c r="E44" s="160"/>
      <c r="F44" s="160"/>
      <c r="G44" s="160"/>
      <c r="H44" s="161"/>
      <c r="I44" s="161"/>
      <c r="J44" s="162">
        <v>1</v>
      </c>
      <c r="K44" s="163"/>
      <c r="L44" s="164"/>
      <c r="M44" s="164"/>
      <c r="N44" s="165"/>
      <c r="O44" s="165"/>
      <c r="P44" s="166"/>
      <c r="Q44" s="167"/>
      <c r="R44" s="168"/>
      <c r="S44" s="169"/>
      <c r="T44" s="170"/>
      <c r="U44" s="171"/>
      <c r="V44" s="172"/>
      <c r="W44" s="173" t="s">
        <v>61</v>
      </c>
      <c r="X44" s="159"/>
      <c r="Y44" s="174">
        <v>1</v>
      </c>
      <c r="Z44" s="174"/>
      <c r="AA44" s="175"/>
      <c r="AB44" s="72">
        <f t="shared" si="0"/>
        <v>0</v>
      </c>
      <c r="AE44" s="93"/>
    </row>
    <row r="45" spans="1:31" ht="19.5" customHeight="1" x14ac:dyDescent="0.25">
      <c r="A45" s="158" t="s">
        <v>139</v>
      </c>
      <c r="B45" s="221" t="s">
        <v>141</v>
      </c>
      <c r="C45" s="160"/>
      <c r="D45" s="160"/>
      <c r="E45" s="160"/>
      <c r="F45" s="160"/>
      <c r="G45" s="160"/>
      <c r="H45" s="161"/>
      <c r="I45" s="161"/>
      <c r="J45" s="162">
        <v>1</v>
      </c>
      <c r="K45" s="163"/>
      <c r="L45" s="164"/>
      <c r="M45" s="164"/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34.5" customHeight="1" x14ac:dyDescent="0.25">
      <c r="A46" s="158" t="s">
        <v>139</v>
      </c>
      <c r="B46" s="221" t="s">
        <v>142</v>
      </c>
      <c r="C46" s="160"/>
      <c r="D46" s="160"/>
      <c r="E46" s="160">
        <v>1</v>
      </c>
      <c r="F46" s="160"/>
      <c r="G46" s="160"/>
      <c r="H46" s="161"/>
      <c r="I46" s="161"/>
      <c r="J46" s="162"/>
      <c r="K46" s="163"/>
      <c r="L46" s="164"/>
      <c r="M46" s="164"/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>
        <v>1</v>
      </c>
      <c r="Z46" s="174"/>
      <c r="AA46" s="175"/>
      <c r="AB46" s="72">
        <f t="shared" si="0"/>
        <v>0</v>
      </c>
      <c r="AE46" s="93"/>
    </row>
    <row r="47" spans="1:31" ht="30.75" customHeight="1" x14ac:dyDescent="0.25">
      <c r="A47" s="158" t="s">
        <v>143</v>
      </c>
      <c r="B47" s="221" t="s">
        <v>144</v>
      </c>
      <c r="C47" s="160"/>
      <c r="D47" s="160"/>
      <c r="E47" s="160"/>
      <c r="F47" s="160"/>
      <c r="G47" s="160"/>
      <c r="H47" s="161"/>
      <c r="I47" s="161"/>
      <c r="J47" s="162"/>
      <c r="K47" s="163"/>
      <c r="L47" s="164">
        <v>23</v>
      </c>
      <c r="M47" s="164">
        <v>1</v>
      </c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27.75" customHeight="1" x14ac:dyDescent="0.25">
      <c r="A48" s="158" t="s">
        <v>139</v>
      </c>
      <c r="B48" s="221" t="s">
        <v>145</v>
      </c>
      <c r="C48" s="160"/>
      <c r="D48" s="160"/>
      <c r="E48" s="160"/>
      <c r="F48" s="160"/>
      <c r="G48" s="160"/>
      <c r="H48" s="161"/>
      <c r="I48" s="161"/>
      <c r="J48" s="162"/>
      <c r="K48" s="163"/>
      <c r="L48" s="164">
        <v>23</v>
      </c>
      <c r="M48" s="164">
        <v>1</v>
      </c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33" customHeight="1" x14ac:dyDescent="0.25">
      <c r="A49" s="158" t="s">
        <v>139</v>
      </c>
      <c r="B49" s="221" t="s">
        <v>146</v>
      </c>
      <c r="C49" s="160"/>
      <c r="D49" s="160"/>
      <c r="E49" s="160"/>
      <c r="F49" s="160"/>
      <c r="G49" s="160"/>
      <c r="H49" s="161"/>
      <c r="I49" s="161"/>
      <c r="J49" s="162"/>
      <c r="K49" s="163"/>
      <c r="L49" s="223" t="s">
        <v>188</v>
      </c>
      <c r="M49" s="164">
        <v>1</v>
      </c>
      <c r="N49" s="165"/>
      <c r="O49" s="165"/>
      <c r="P49" s="166"/>
      <c r="Q49" s="167"/>
      <c r="R49" s="168"/>
      <c r="S49" s="169"/>
      <c r="T49" s="170"/>
      <c r="U49" s="171"/>
      <c r="V49" s="172"/>
      <c r="W49" s="173" t="s">
        <v>61</v>
      </c>
      <c r="X49" s="159"/>
      <c r="Y49" s="174"/>
      <c r="Z49" s="174"/>
      <c r="AA49" s="175"/>
      <c r="AB49" s="72">
        <f t="shared" si="0"/>
        <v>0</v>
      </c>
      <c r="AE49" s="93"/>
    </row>
    <row r="50" spans="1:31" ht="34.5" customHeight="1" x14ac:dyDescent="0.25">
      <c r="A50" s="158" t="s">
        <v>143</v>
      </c>
      <c r="B50" s="221" t="s">
        <v>147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>
        <v>25</v>
      </c>
      <c r="M50" s="164">
        <v>1</v>
      </c>
      <c r="N50" s="165"/>
      <c r="O50" s="165"/>
      <c r="P50" s="166"/>
      <c r="Q50" s="167"/>
      <c r="R50" s="168"/>
      <c r="S50" s="169"/>
      <c r="T50" s="170"/>
      <c r="U50" s="171"/>
      <c r="V50" s="172"/>
      <c r="W50" s="434" t="s">
        <v>64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45" customHeight="1" x14ac:dyDescent="0.25">
      <c r="A51" s="158" t="s">
        <v>143</v>
      </c>
      <c r="B51" s="221" t="s">
        <v>130</v>
      </c>
      <c r="C51" s="160"/>
      <c r="D51" s="160"/>
      <c r="E51" s="160"/>
      <c r="F51" s="160"/>
      <c r="G51" s="160"/>
      <c r="H51" s="161"/>
      <c r="I51" s="161"/>
      <c r="J51" s="162"/>
      <c r="K51" s="163"/>
      <c r="L51" s="164">
        <v>25</v>
      </c>
      <c r="M51" s="164">
        <v>1</v>
      </c>
      <c r="N51" s="165"/>
      <c r="O51" s="165"/>
      <c r="P51" s="166"/>
      <c r="Q51" s="167"/>
      <c r="R51" s="168"/>
      <c r="S51" s="169"/>
      <c r="T51" s="170"/>
      <c r="U51" s="171"/>
      <c r="V51" s="172"/>
      <c r="W51" s="434" t="s">
        <v>64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46.5" customHeight="1" x14ac:dyDescent="0.25">
      <c r="A52" s="158" t="s">
        <v>139</v>
      </c>
      <c r="B52" s="221" t="s">
        <v>148</v>
      </c>
      <c r="C52" s="160"/>
      <c r="D52" s="160"/>
      <c r="E52" s="160"/>
      <c r="F52" s="160"/>
      <c r="G52" s="160"/>
      <c r="H52" s="161"/>
      <c r="I52" s="161"/>
      <c r="J52" s="162"/>
      <c r="K52" s="163"/>
      <c r="L52" s="164">
        <v>25</v>
      </c>
      <c r="M52" s="164">
        <v>1</v>
      </c>
      <c r="N52" s="165"/>
      <c r="O52" s="165"/>
      <c r="P52" s="166"/>
      <c r="Q52" s="167"/>
      <c r="R52" s="168"/>
      <c r="S52" s="169"/>
      <c r="T52" s="170"/>
      <c r="U52" s="171"/>
      <c r="V52" s="172"/>
      <c r="W52" s="434" t="s">
        <v>64</v>
      </c>
      <c r="X52" s="159"/>
      <c r="Y52" s="174"/>
      <c r="Z52" s="174"/>
      <c r="AA52" s="175"/>
      <c r="AB52" s="72">
        <f t="shared" si="0"/>
        <v>0</v>
      </c>
      <c r="AE52" s="93"/>
    </row>
    <row r="53" spans="1:31" ht="33.75" customHeight="1" x14ac:dyDescent="0.25">
      <c r="A53" s="158" t="s">
        <v>143</v>
      </c>
      <c r="B53" s="436" t="s">
        <v>149</v>
      </c>
      <c r="C53" s="160"/>
      <c r="D53" s="160"/>
      <c r="E53" s="160"/>
      <c r="F53" s="160"/>
      <c r="G53" s="160"/>
      <c r="H53" s="161"/>
      <c r="I53" s="161"/>
      <c r="J53" s="162"/>
      <c r="K53" s="163"/>
      <c r="L53" s="164">
        <v>25</v>
      </c>
      <c r="M53" s="164">
        <v>1</v>
      </c>
      <c r="N53" s="165"/>
      <c r="O53" s="165"/>
      <c r="P53" s="166"/>
      <c r="Q53" s="167"/>
      <c r="R53" s="168"/>
      <c r="S53" s="169"/>
      <c r="T53" s="170"/>
      <c r="U53" s="171"/>
      <c r="V53" s="172"/>
      <c r="W53" s="435" t="s">
        <v>62</v>
      </c>
      <c r="X53" s="159"/>
      <c r="Y53" s="174">
        <v>1</v>
      </c>
      <c r="Z53" s="174"/>
      <c r="AA53" s="175"/>
      <c r="AB53" s="72">
        <f t="shared" si="0"/>
        <v>0</v>
      </c>
      <c r="AE53" s="93"/>
    </row>
    <row r="54" spans="1:31" ht="33.75" customHeight="1" x14ac:dyDescent="0.25">
      <c r="A54" s="158" t="s">
        <v>167</v>
      </c>
      <c r="B54" s="437"/>
      <c r="C54" s="160"/>
      <c r="D54" s="160"/>
      <c r="E54" s="160"/>
      <c r="F54" s="160"/>
      <c r="G54" s="160"/>
      <c r="H54" s="161"/>
      <c r="I54" s="161"/>
      <c r="J54" s="162"/>
      <c r="K54" s="163"/>
      <c r="L54" s="164">
        <v>25</v>
      </c>
      <c r="M54" s="164">
        <v>1</v>
      </c>
      <c r="N54" s="165"/>
      <c r="O54" s="165"/>
      <c r="P54" s="166"/>
      <c r="Q54" s="167"/>
      <c r="R54" s="168"/>
      <c r="S54" s="169"/>
      <c r="T54" s="170"/>
      <c r="U54" s="171"/>
      <c r="V54" s="172"/>
      <c r="W54" s="434" t="s">
        <v>64</v>
      </c>
      <c r="X54" s="159"/>
      <c r="Y54" s="174"/>
      <c r="Z54" s="174"/>
      <c r="AA54" s="175"/>
      <c r="AB54" s="72"/>
      <c r="AE54" s="93"/>
    </row>
    <row r="55" spans="1:31" ht="30.75" customHeight="1" x14ac:dyDescent="0.25">
      <c r="A55" s="158" t="s">
        <v>139</v>
      </c>
      <c r="B55" s="221" t="s">
        <v>132</v>
      </c>
      <c r="C55" s="160"/>
      <c r="D55" s="160"/>
      <c r="E55" s="160"/>
      <c r="F55" s="160"/>
      <c r="G55" s="160"/>
      <c r="H55" s="161"/>
      <c r="I55" s="161"/>
      <c r="J55" s="162"/>
      <c r="K55" s="163"/>
      <c r="L55" s="164">
        <v>25</v>
      </c>
      <c r="M55" s="164">
        <v>1</v>
      </c>
      <c r="N55" s="165"/>
      <c r="O55" s="165"/>
      <c r="P55" s="166"/>
      <c r="Q55" s="167"/>
      <c r="R55" s="168"/>
      <c r="S55" s="169"/>
      <c r="T55" s="170"/>
      <c r="U55" s="171"/>
      <c r="V55" s="172"/>
      <c r="W55" s="434" t="s">
        <v>64</v>
      </c>
      <c r="X55" s="159"/>
      <c r="Y55" s="174"/>
      <c r="Z55" s="174"/>
      <c r="AA55" s="175"/>
      <c r="AB55" s="72">
        <f t="shared" si="0"/>
        <v>0</v>
      </c>
      <c r="AE55" s="93"/>
    </row>
    <row r="56" spans="1:31" ht="30.75" customHeight="1" x14ac:dyDescent="0.25">
      <c r="A56" s="158" t="s">
        <v>104</v>
      </c>
      <c r="B56" s="221" t="s">
        <v>150</v>
      </c>
      <c r="C56" s="160"/>
      <c r="D56" s="160"/>
      <c r="E56" s="160"/>
      <c r="F56" s="160"/>
      <c r="G56" s="160"/>
      <c r="H56" s="161"/>
      <c r="I56" s="161"/>
      <c r="J56" s="162"/>
      <c r="K56" s="163"/>
      <c r="L56" s="164">
        <v>23</v>
      </c>
      <c r="M56" s="164">
        <v>1</v>
      </c>
      <c r="N56" s="165"/>
      <c r="O56" s="165"/>
      <c r="P56" s="166"/>
      <c r="Q56" s="167"/>
      <c r="R56" s="168"/>
      <c r="S56" s="169"/>
      <c r="T56" s="170"/>
      <c r="U56" s="171"/>
      <c r="V56" s="172"/>
      <c r="W56" s="173" t="s">
        <v>61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19.5" customHeight="1" x14ac:dyDescent="0.25">
      <c r="A57" s="158" t="s">
        <v>139</v>
      </c>
      <c r="B57" s="221" t="s">
        <v>151</v>
      </c>
      <c r="C57" s="160"/>
      <c r="D57" s="160"/>
      <c r="E57" s="160"/>
      <c r="F57" s="160"/>
      <c r="G57" s="160"/>
      <c r="H57" s="161"/>
      <c r="I57" s="161"/>
      <c r="J57" s="162"/>
      <c r="K57" s="163"/>
      <c r="L57" s="164">
        <v>22</v>
      </c>
      <c r="M57" s="164">
        <v>1</v>
      </c>
      <c r="N57" s="165"/>
      <c r="O57" s="165"/>
      <c r="P57" s="166"/>
      <c r="Q57" s="167"/>
      <c r="R57" s="168"/>
      <c r="S57" s="169"/>
      <c r="T57" s="170"/>
      <c r="U57" s="171"/>
      <c r="V57" s="172"/>
      <c r="W57" s="173" t="s">
        <v>61</v>
      </c>
      <c r="X57" s="159"/>
      <c r="Y57" s="174"/>
      <c r="Z57" s="174"/>
      <c r="AA57" s="175"/>
      <c r="AB57" s="72">
        <f t="shared" si="0"/>
        <v>0</v>
      </c>
      <c r="AE57" s="93"/>
    </row>
    <row r="58" spans="1:31" ht="30.75" customHeight="1" x14ac:dyDescent="0.25">
      <c r="A58" s="158" t="s">
        <v>153</v>
      </c>
      <c r="B58" s="221" t="s">
        <v>152</v>
      </c>
      <c r="C58" s="160"/>
      <c r="D58" s="160"/>
      <c r="E58" s="160"/>
      <c r="F58" s="160"/>
      <c r="G58" s="160"/>
      <c r="H58" s="161"/>
      <c r="I58" s="161"/>
      <c r="J58" s="162"/>
      <c r="K58" s="163"/>
      <c r="L58" s="164">
        <v>23</v>
      </c>
      <c r="M58" s="164">
        <v>1</v>
      </c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44.25" customHeight="1" x14ac:dyDescent="0.25">
      <c r="A59" s="158" t="s">
        <v>154</v>
      </c>
      <c r="B59" s="221" t="s">
        <v>155</v>
      </c>
      <c r="C59" s="160"/>
      <c r="D59" s="160"/>
      <c r="E59" s="160"/>
      <c r="F59" s="160"/>
      <c r="G59" s="160"/>
      <c r="H59" s="161"/>
      <c r="I59" s="161"/>
      <c r="J59" s="162"/>
      <c r="K59" s="163"/>
      <c r="L59" s="222" t="s">
        <v>187</v>
      </c>
      <c r="M59" s="164">
        <v>1</v>
      </c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>
        <f t="shared" si="0"/>
        <v>0</v>
      </c>
      <c r="AE59" s="93"/>
    </row>
    <row r="60" spans="1:31" ht="33" customHeight="1" x14ac:dyDescent="0.25">
      <c r="A60" s="158" t="s">
        <v>157</v>
      </c>
      <c r="B60" s="221" t="s">
        <v>156</v>
      </c>
      <c r="C60" s="160"/>
      <c r="D60" s="160"/>
      <c r="E60" s="160"/>
      <c r="F60" s="160"/>
      <c r="G60" s="160"/>
      <c r="H60" s="161"/>
      <c r="I60" s="161"/>
      <c r="J60" s="162"/>
      <c r="K60" s="163"/>
      <c r="L60" s="164">
        <v>23</v>
      </c>
      <c r="M60" s="164">
        <v>1</v>
      </c>
      <c r="N60" s="165"/>
      <c r="O60" s="165"/>
      <c r="P60" s="166"/>
      <c r="Q60" s="167"/>
      <c r="R60" s="168"/>
      <c r="S60" s="169"/>
      <c r="T60" s="170"/>
      <c r="U60" s="171"/>
      <c r="V60" s="172"/>
      <c r="W60" s="173" t="s">
        <v>61</v>
      </c>
      <c r="X60" s="159"/>
      <c r="Y60" s="174"/>
      <c r="Z60" s="174"/>
      <c r="AA60" s="175"/>
      <c r="AB60" s="72">
        <f t="shared" si="0"/>
        <v>0</v>
      </c>
      <c r="AE60" s="93"/>
    </row>
    <row r="61" spans="1:31" ht="47.25" customHeight="1" x14ac:dyDescent="0.25">
      <c r="A61" s="158" t="s">
        <v>159</v>
      </c>
      <c r="B61" s="221" t="s">
        <v>158</v>
      </c>
      <c r="C61" s="160"/>
      <c r="D61" s="160"/>
      <c r="E61" s="160"/>
      <c r="F61" s="160"/>
      <c r="G61" s="160"/>
      <c r="H61" s="161"/>
      <c r="I61" s="161"/>
      <c r="J61" s="162"/>
      <c r="K61" s="163"/>
      <c r="L61" s="164">
        <v>23</v>
      </c>
      <c r="M61" s="164">
        <v>1</v>
      </c>
      <c r="N61" s="165"/>
      <c r="O61" s="165"/>
      <c r="P61" s="166"/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>
        <f t="shared" si="0"/>
        <v>0</v>
      </c>
      <c r="AE61" s="93"/>
    </row>
    <row r="62" spans="1:31" ht="45" customHeight="1" x14ac:dyDescent="0.25">
      <c r="A62" s="158" t="s">
        <v>159</v>
      </c>
      <c r="B62" s="221" t="s">
        <v>160</v>
      </c>
      <c r="C62" s="160"/>
      <c r="D62" s="160"/>
      <c r="E62" s="160"/>
      <c r="F62" s="160"/>
      <c r="G62" s="160"/>
      <c r="H62" s="161"/>
      <c r="I62" s="161"/>
      <c r="J62" s="162"/>
      <c r="K62" s="163"/>
      <c r="L62" s="164">
        <v>23</v>
      </c>
      <c r="M62" s="164">
        <v>1</v>
      </c>
      <c r="N62" s="165"/>
      <c r="O62" s="165"/>
      <c r="P62" s="166"/>
      <c r="Q62" s="167"/>
      <c r="R62" s="168"/>
      <c r="S62" s="169"/>
      <c r="T62" s="170"/>
      <c r="U62" s="171"/>
      <c r="V62" s="172"/>
      <c r="W62" s="173" t="s">
        <v>61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25.5" customHeight="1" x14ac:dyDescent="0.25">
      <c r="A63" s="158" t="s">
        <v>159</v>
      </c>
      <c r="B63" s="221" t="s">
        <v>176</v>
      </c>
      <c r="C63" s="160"/>
      <c r="D63" s="160"/>
      <c r="E63" s="160"/>
      <c r="F63" s="160"/>
      <c r="G63" s="160"/>
      <c r="H63" s="161"/>
      <c r="I63" s="161"/>
      <c r="J63" s="162"/>
      <c r="K63" s="163"/>
      <c r="L63" s="164">
        <v>22</v>
      </c>
      <c r="M63" s="164">
        <v>1</v>
      </c>
      <c r="N63" s="165"/>
      <c r="O63" s="165"/>
      <c r="P63" s="166"/>
      <c r="Q63" s="167"/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/>
      <c r="AE63" s="93"/>
    </row>
    <row r="64" spans="1:31" ht="31.5" customHeight="1" x14ac:dyDescent="0.25">
      <c r="A64" s="158" t="s">
        <v>159</v>
      </c>
      <c r="B64" s="221" t="s">
        <v>177</v>
      </c>
      <c r="C64" s="160"/>
      <c r="D64" s="160"/>
      <c r="E64" s="160"/>
      <c r="F64" s="160"/>
      <c r="G64" s="160"/>
      <c r="H64" s="161"/>
      <c r="I64" s="161"/>
      <c r="J64" s="162"/>
      <c r="K64" s="163"/>
      <c r="L64" s="164">
        <v>23</v>
      </c>
      <c r="M64" s="164">
        <v>1</v>
      </c>
      <c r="N64" s="165"/>
      <c r="O64" s="165"/>
      <c r="P64" s="166"/>
      <c r="Q64" s="167"/>
      <c r="R64" s="168"/>
      <c r="S64" s="169"/>
      <c r="T64" s="170"/>
      <c r="U64" s="171"/>
      <c r="V64" s="172"/>
      <c r="W64" s="173" t="s">
        <v>61</v>
      </c>
      <c r="X64" s="159"/>
      <c r="Y64" s="174"/>
      <c r="Z64" s="174"/>
      <c r="AA64" s="175"/>
      <c r="AB64" s="72"/>
      <c r="AE64" s="93"/>
    </row>
    <row r="65" spans="1:31" ht="46.5" customHeight="1" x14ac:dyDescent="0.25">
      <c r="A65" s="158" t="s">
        <v>159</v>
      </c>
      <c r="B65" s="221" t="s">
        <v>161</v>
      </c>
      <c r="C65" s="160"/>
      <c r="D65" s="160"/>
      <c r="E65" s="160"/>
      <c r="F65" s="160"/>
      <c r="G65" s="160"/>
      <c r="H65" s="161"/>
      <c r="I65" s="161"/>
      <c r="J65" s="162"/>
      <c r="K65" s="163"/>
      <c r="L65" s="223" t="s">
        <v>186</v>
      </c>
      <c r="M65" s="164">
        <v>1</v>
      </c>
      <c r="N65" s="165"/>
      <c r="O65" s="165"/>
      <c r="P65" s="166"/>
      <c r="Q65" s="167"/>
      <c r="R65" s="168"/>
      <c r="S65" s="169"/>
      <c r="T65" s="170"/>
      <c r="U65" s="171"/>
      <c r="V65" s="172"/>
      <c r="W65" s="173" t="s">
        <v>61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31.5" customHeight="1" x14ac:dyDescent="0.25">
      <c r="A66" s="158" t="s">
        <v>157</v>
      </c>
      <c r="B66" s="221" t="s">
        <v>162</v>
      </c>
      <c r="C66" s="160"/>
      <c r="D66" s="160"/>
      <c r="E66" s="160"/>
      <c r="F66" s="160"/>
      <c r="G66" s="160"/>
      <c r="H66" s="161"/>
      <c r="I66" s="161"/>
      <c r="J66" s="162">
        <v>1</v>
      </c>
      <c r="K66" s="163"/>
      <c r="L66" s="164"/>
      <c r="M66" s="164"/>
      <c r="N66" s="165"/>
      <c r="O66" s="165"/>
      <c r="P66" s="166"/>
      <c r="Q66" s="167"/>
      <c r="R66" s="168"/>
      <c r="S66" s="169"/>
      <c r="T66" s="170"/>
      <c r="U66" s="171"/>
      <c r="V66" s="172"/>
      <c r="W66" s="173" t="s">
        <v>61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30.75" customHeight="1" x14ac:dyDescent="0.25">
      <c r="A67" s="158" t="s">
        <v>159</v>
      </c>
      <c r="B67" s="221" t="s">
        <v>163</v>
      </c>
      <c r="C67" s="160"/>
      <c r="D67" s="160"/>
      <c r="E67" s="160"/>
      <c r="F67" s="160"/>
      <c r="G67" s="160"/>
      <c r="H67" s="161"/>
      <c r="I67" s="161"/>
      <c r="J67" s="162">
        <v>1</v>
      </c>
      <c r="K67" s="163"/>
      <c r="L67" s="164"/>
      <c r="M67" s="164"/>
      <c r="N67" s="165"/>
      <c r="O67" s="165"/>
      <c r="P67" s="166"/>
      <c r="Q67" s="167"/>
      <c r="R67" s="168"/>
      <c r="S67" s="169"/>
      <c r="T67" s="170"/>
      <c r="U67" s="171"/>
      <c r="V67" s="172"/>
      <c r="W67" s="173" t="s">
        <v>61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48.75" customHeight="1" x14ac:dyDescent="0.25">
      <c r="A68" s="158" t="s">
        <v>159</v>
      </c>
      <c r="B68" s="221" t="s">
        <v>170</v>
      </c>
      <c r="C68" s="160"/>
      <c r="D68" s="160"/>
      <c r="E68" s="160"/>
      <c r="F68" s="160"/>
      <c r="G68" s="160"/>
      <c r="H68" s="161"/>
      <c r="I68" s="161"/>
      <c r="J68" s="162">
        <v>1</v>
      </c>
      <c r="K68" s="163"/>
      <c r="L68" s="164"/>
      <c r="M68" s="164"/>
      <c r="N68" s="165"/>
      <c r="O68" s="165"/>
      <c r="P68" s="166"/>
      <c r="Q68" s="167"/>
      <c r="R68" s="168"/>
      <c r="S68" s="169"/>
      <c r="T68" s="170"/>
      <c r="U68" s="171"/>
      <c r="V68" s="172"/>
      <c r="W68" s="434" t="s">
        <v>76</v>
      </c>
      <c r="X68" s="159" t="s">
        <v>164</v>
      </c>
      <c r="Y68" s="174"/>
      <c r="Z68" s="174"/>
      <c r="AA68" s="175"/>
      <c r="AB68" s="72">
        <f t="shared" si="0"/>
        <v>0</v>
      </c>
      <c r="AE68" s="93"/>
    </row>
    <row r="69" spans="1:31" ht="31.5" customHeight="1" x14ac:dyDescent="0.25">
      <c r="A69" s="158" t="s">
        <v>157</v>
      </c>
      <c r="B69" s="221" t="s">
        <v>165</v>
      </c>
      <c r="C69" s="160"/>
      <c r="D69" s="160"/>
      <c r="E69" s="160"/>
      <c r="F69" s="160"/>
      <c r="G69" s="160"/>
      <c r="H69" s="161"/>
      <c r="I69" s="161"/>
      <c r="J69" s="162"/>
      <c r="K69" s="163"/>
      <c r="L69" s="164">
        <v>15</v>
      </c>
      <c r="M69" s="164">
        <v>1</v>
      </c>
      <c r="N69" s="165"/>
      <c r="O69" s="165"/>
      <c r="P69" s="166"/>
      <c r="Q69" s="167"/>
      <c r="R69" s="168"/>
      <c r="S69" s="169"/>
      <c r="T69" s="170"/>
      <c r="U69" s="171"/>
      <c r="V69" s="172"/>
      <c r="W69" s="434" t="s">
        <v>76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33" customHeight="1" x14ac:dyDescent="0.25">
      <c r="A70" s="158" t="s">
        <v>154</v>
      </c>
      <c r="B70" s="221" t="s">
        <v>166</v>
      </c>
      <c r="C70" s="160"/>
      <c r="D70" s="160"/>
      <c r="E70" s="160"/>
      <c r="F70" s="160"/>
      <c r="G70" s="160"/>
      <c r="H70" s="161"/>
      <c r="I70" s="161"/>
      <c r="J70" s="162"/>
      <c r="K70" s="163"/>
      <c r="L70" s="223" t="s">
        <v>185</v>
      </c>
      <c r="M70" s="164">
        <v>1</v>
      </c>
      <c r="N70" s="165"/>
      <c r="O70" s="165"/>
      <c r="P70" s="166"/>
      <c r="Q70" s="167"/>
      <c r="R70" s="168"/>
      <c r="S70" s="169"/>
      <c r="T70" s="170"/>
      <c r="U70" s="171"/>
      <c r="V70" s="172"/>
      <c r="W70" s="434" t="s">
        <v>76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31.5" customHeight="1" x14ac:dyDescent="0.25">
      <c r="A71" s="158" t="s">
        <v>167</v>
      </c>
      <c r="B71" s="221" t="s">
        <v>168</v>
      </c>
      <c r="C71" s="160"/>
      <c r="D71" s="160"/>
      <c r="E71" s="160">
        <v>1</v>
      </c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/>
      <c r="R71" s="168"/>
      <c r="S71" s="169"/>
      <c r="T71" s="170"/>
      <c r="U71" s="171"/>
      <c r="V71" s="172"/>
      <c r="W71" s="435" t="s">
        <v>61</v>
      </c>
      <c r="X71" s="159"/>
      <c r="Y71" s="174">
        <v>1</v>
      </c>
      <c r="Z71" s="174"/>
      <c r="AA71" s="175"/>
      <c r="AB71" s="72">
        <f t="shared" si="0"/>
        <v>0</v>
      </c>
      <c r="AE71" s="93"/>
    </row>
    <row r="72" spans="1:31" ht="30" customHeight="1" x14ac:dyDescent="0.25">
      <c r="A72" s="158" t="s">
        <v>167</v>
      </c>
      <c r="B72" s="221" t="s">
        <v>171</v>
      </c>
      <c r="C72" s="160"/>
      <c r="D72" s="160"/>
      <c r="E72" s="160"/>
      <c r="F72" s="160"/>
      <c r="G72" s="160"/>
      <c r="H72" s="161"/>
      <c r="I72" s="161"/>
      <c r="J72" s="162">
        <v>1</v>
      </c>
      <c r="K72" s="163"/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435" t="s">
        <v>62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49.5" customHeight="1" x14ac:dyDescent="0.25">
      <c r="A73" s="158" t="s">
        <v>167</v>
      </c>
      <c r="B73" s="221" t="s">
        <v>172</v>
      </c>
      <c r="C73" s="160"/>
      <c r="D73" s="160"/>
      <c r="E73" s="160"/>
      <c r="F73" s="160"/>
      <c r="G73" s="160"/>
      <c r="H73" s="161"/>
      <c r="I73" s="161"/>
      <c r="J73" s="162">
        <v>1</v>
      </c>
      <c r="K73" s="163"/>
      <c r="L73" s="164"/>
      <c r="M73" s="164"/>
      <c r="N73" s="165"/>
      <c r="O73" s="165"/>
      <c r="P73" s="166"/>
      <c r="Q73" s="167"/>
      <c r="R73" s="168"/>
      <c r="S73" s="169"/>
      <c r="T73" s="170"/>
      <c r="U73" s="171"/>
      <c r="V73" s="172"/>
      <c r="W73" s="434" t="s">
        <v>76</v>
      </c>
      <c r="X73" s="159" t="s">
        <v>173</v>
      </c>
      <c r="Y73" s="174"/>
      <c r="Z73" s="174"/>
      <c r="AA73" s="175"/>
      <c r="AB73" s="72">
        <f t="shared" si="0"/>
        <v>0</v>
      </c>
      <c r="AE73" s="93"/>
    </row>
    <row r="74" spans="1:31" ht="19.5" customHeight="1" x14ac:dyDescent="0.25">
      <c r="A74" s="158" t="s">
        <v>167</v>
      </c>
      <c r="B74" s="179" t="s">
        <v>178</v>
      </c>
      <c r="C74" s="160"/>
      <c r="D74" s="160"/>
      <c r="E74" s="160"/>
      <c r="F74" s="160"/>
      <c r="G74" s="160"/>
      <c r="H74" s="161"/>
      <c r="I74" s="161"/>
      <c r="J74" s="162"/>
      <c r="K74" s="163"/>
      <c r="L74" s="164">
        <v>22</v>
      </c>
      <c r="M74" s="164">
        <v>1</v>
      </c>
      <c r="N74" s="165"/>
      <c r="O74" s="165"/>
      <c r="P74" s="166"/>
      <c r="Q74" s="167"/>
      <c r="R74" s="168"/>
      <c r="S74" s="169"/>
      <c r="T74" s="170"/>
      <c r="U74" s="171"/>
      <c r="V74" s="172"/>
      <c r="W74" s="435" t="s">
        <v>61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27.75" customHeight="1" x14ac:dyDescent="0.25">
      <c r="A75" s="158" t="s">
        <v>167</v>
      </c>
      <c r="B75" s="179" t="s">
        <v>194</v>
      </c>
      <c r="C75" s="160"/>
      <c r="D75" s="160"/>
      <c r="E75" s="160"/>
      <c r="F75" s="160"/>
      <c r="G75" s="160"/>
      <c r="H75" s="161"/>
      <c r="I75" s="161"/>
      <c r="J75" s="162"/>
      <c r="K75" s="163"/>
      <c r="L75" s="164">
        <v>25</v>
      </c>
      <c r="M75" s="164">
        <v>1</v>
      </c>
      <c r="N75" s="165"/>
      <c r="O75" s="165"/>
      <c r="P75" s="166"/>
      <c r="Q75" s="167"/>
      <c r="R75" s="168"/>
      <c r="S75" s="169"/>
      <c r="T75" s="170"/>
      <c r="U75" s="171"/>
      <c r="V75" s="172"/>
      <c r="W75" s="435" t="s">
        <v>62</v>
      </c>
      <c r="X75" s="159"/>
      <c r="Y75" s="174">
        <v>1</v>
      </c>
      <c r="Z75" s="174"/>
      <c r="AA75" s="175"/>
      <c r="AB75" s="72"/>
      <c r="AE75" s="93"/>
    </row>
    <row r="76" spans="1:31" ht="47.25" customHeight="1" x14ac:dyDescent="0.25">
      <c r="A76" s="158" t="s">
        <v>174</v>
      </c>
      <c r="B76" s="179" t="s">
        <v>179</v>
      </c>
      <c r="C76" s="160"/>
      <c r="D76" s="160"/>
      <c r="E76" s="160"/>
      <c r="F76" s="160"/>
      <c r="G76" s="160"/>
      <c r="H76" s="161"/>
      <c r="I76" s="161"/>
      <c r="J76" s="162"/>
      <c r="K76" s="163"/>
      <c r="L76" s="223" t="s">
        <v>184</v>
      </c>
      <c r="M76" s="164">
        <v>1</v>
      </c>
      <c r="N76" s="165"/>
      <c r="O76" s="165"/>
      <c r="P76" s="166"/>
      <c r="Q76" s="167"/>
      <c r="R76" s="168"/>
      <c r="S76" s="169"/>
      <c r="T76" s="170"/>
      <c r="U76" s="171"/>
      <c r="V76" s="172"/>
      <c r="W76" s="435" t="s">
        <v>61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48" customHeight="1" x14ac:dyDescent="0.25">
      <c r="A77" s="158" t="s">
        <v>181</v>
      </c>
      <c r="B77" s="179" t="s">
        <v>180</v>
      </c>
      <c r="C77" s="160">
        <v>1</v>
      </c>
      <c r="D77" s="160"/>
      <c r="E77" s="160"/>
      <c r="F77" s="160"/>
      <c r="G77" s="160"/>
      <c r="H77" s="161"/>
      <c r="I77" s="161"/>
      <c r="J77" s="162"/>
      <c r="K77" s="163"/>
      <c r="L77" s="164"/>
      <c r="M77" s="164"/>
      <c r="N77" s="165"/>
      <c r="O77" s="165"/>
      <c r="P77" s="166"/>
      <c r="Q77" s="167"/>
      <c r="R77" s="168"/>
      <c r="S77" s="169"/>
      <c r="T77" s="170"/>
      <c r="U77" s="171"/>
      <c r="V77" s="172"/>
      <c r="W77" s="173" t="s">
        <v>61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46.5" customHeight="1" x14ac:dyDescent="0.25">
      <c r="A78" s="158" t="s">
        <v>182</v>
      </c>
      <c r="B78" s="179" t="s">
        <v>183</v>
      </c>
      <c r="C78" s="160">
        <v>1</v>
      </c>
      <c r="D78" s="160"/>
      <c r="E78" s="160"/>
      <c r="F78" s="160"/>
      <c r="G78" s="160"/>
      <c r="H78" s="161"/>
      <c r="I78" s="161"/>
      <c r="J78" s="162"/>
      <c r="K78" s="163"/>
      <c r="L78" s="164"/>
      <c r="M78" s="164"/>
      <c r="N78" s="165"/>
      <c r="O78" s="165"/>
      <c r="P78" s="166"/>
      <c r="Q78" s="167"/>
      <c r="R78" s="168"/>
      <c r="S78" s="169"/>
      <c r="T78" s="170"/>
      <c r="U78" s="171"/>
      <c r="V78" s="172"/>
      <c r="W78" s="434" t="s">
        <v>76</v>
      </c>
      <c r="X78" s="159"/>
      <c r="Y78" s="174"/>
      <c r="Z78" s="174"/>
      <c r="AA78" s="175"/>
      <c r="AB78" s="72">
        <f t="shared" si="0"/>
        <v>0</v>
      </c>
      <c r="AE78" s="93"/>
    </row>
    <row r="79" spans="1:31" ht="19.5" customHeight="1" x14ac:dyDescent="0.25">
      <c r="A79" s="176"/>
      <c r="B79" s="179"/>
      <c r="C79" s="160"/>
      <c r="D79" s="160"/>
      <c r="E79" s="160"/>
      <c r="F79" s="160"/>
      <c r="G79" s="160"/>
      <c r="H79" s="161"/>
      <c r="I79" s="161"/>
      <c r="J79" s="162"/>
      <c r="K79" s="163"/>
      <c r="L79" s="164"/>
      <c r="M79" s="164"/>
      <c r="N79" s="165"/>
      <c r="O79" s="165"/>
      <c r="P79" s="166"/>
      <c r="Q79" s="167"/>
      <c r="R79" s="168"/>
      <c r="S79" s="169"/>
      <c r="T79" s="170"/>
      <c r="U79" s="171"/>
      <c r="V79" s="172"/>
      <c r="W79" s="173"/>
      <c r="X79" s="159"/>
      <c r="Y79" s="174"/>
      <c r="Z79" s="174"/>
      <c r="AA79" s="175"/>
      <c r="AB79" s="72">
        <f t="shared" si="0"/>
        <v>0</v>
      </c>
      <c r="AE79" s="93"/>
    </row>
    <row r="80" spans="1:31" ht="19.5" customHeight="1" x14ac:dyDescent="0.25">
      <c r="A80" s="176"/>
      <c r="B80" s="179"/>
      <c r="C80" s="160"/>
      <c r="D80" s="160"/>
      <c r="E80" s="160"/>
      <c r="F80" s="160"/>
      <c r="G80" s="160"/>
      <c r="H80" s="161"/>
      <c r="I80" s="161"/>
      <c r="J80" s="162"/>
      <c r="K80" s="163"/>
      <c r="L80" s="164"/>
      <c r="M80" s="164"/>
      <c r="N80" s="165"/>
      <c r="O80" s="165"/>
      <c r="P80" s="166"/>
      <c r="Q80" s="167"/>
      <c r="R80" s="168"/>
      <c r="S80" s="169"/>
      <c r="T80" s="170"/>
      <c r="U80" s="171"/>
      <c r="V80" s="172"/>
      <c r="W80" s="173"/>
      <c r="X80" s="159"/>
      <c r="Y80" s="174"/>
      <c r="Z80" s="174"/>
      <c r="AA80" s="175"/>
      <c r="AB80" s="72">
        <f t="shared" si="0"/>
        <v>0</v>
      </c>
      <c r="AE80" s="93"/>
    </row>
    <row r="81" spans="1:31" ht="19.5" customHeight="1" x14ac:dyDescent="0.25">
      <c r="A81" s="176"/>
      <c r="B81" s="179"/>
      <c r="C81" s="160"/>
      <c r="D81" s="160"/>
      <c r="E81" s="160"/>
      <c r="F81" s="160"/>
      <c r="G81" s="160"/>
      <c r="H81" s="161"/>
      <c r="I81" s="161"/>
      <c r="J81" s="162"/>
      <c r="K81" s="163"/>
      <c r="L81" s="164"/>
      <c r="M81" s="164"/>
      <c r="N81" s="165"/>
      <c r="O81" s="165"/>
      <c r="P81" s="166"/>
      <c r="Q81" s="167"/>
      <c r="R81" s="168"/>
      <c r="S81" s="169"/>
      <c r="T81" s="170"/>
      <c r="U81" s="171"/>
      <c r="V81" s="172"/>
      <c r="W81" s="173"/>
      <c r="X81" s="159"/>
      <c r="Y81" s="174"/>
      <c r="Z81" s="174"/>
      <c r="AA81" s="175"/>
      <c r="AB81" s="72">
        <f t="shared" si="0"/>
        <v>0</v>
      </c>
      <c r="AE81" s="93"/>
    </row>
    <row r="82" spans="1:31" ht="19.5" customHeight="1" x14ac:dyDescent="0.25">
      <c r="A82" s="176"/>
      <c r="B82" s="179"/>
      <c r="C82" s="160"/>
      <c r="D82" s="160"/>
      <c r="E82" s="160"/>
      <c r="F82" s="160"/>
      <c r="G82" s="160"/>
      <c r="H82" s="161"/>
      <c r="I82" s="161"/>
      <c r="J82" s="162"/>
      <c r="K82" s="163"/>
      <c r="L82" s="164"/>
      <c r="M82" s="164"/>
      <c r="N82" s="165"/>
      <c r="O82" s="165"/>
      <c r="P82" s="166"/>
      <c r="Q82" s="167"/>
      <c r="R82" s="168"/>
      <c r="S82" s="169"/>
      <c r="T82" s="170"/>
      <c r="U82" s="171"/>
      <c r="V82" s="172"/>
      <c r="W82" s="173"/>
      <c r="X82" s="159"/>
      <c r="Y82" s="174"/>
      <c r="Z82" s="174"/>
      <c r="AA82" s="175"/>
      <c r="AB82" s="72">
        <f t="shared" si="0"/>
        <v>0</v>
      </c>
      <c r="AE82" s="93"/>
    </row>
    <row r="83" spans="1:31" ht="19.5" customHeight="1" x14ac:dyDescent="0.25">
      <c r="A83" s="176"/>
      <c r="B83" s="179"/>
      <c r="C83" s="160"/>
      <c r="D83" s="160"/>
      <c r="E83" s="160"/>
      <c r="F83" s="160"/>
      <c r="G83" s="160"/>
      <c r="H83" s="161"/>
      <c r="I83" s="161"/>
      <c r="J83" s="162"/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/>
      <c r="X83" s="159"/>
      <c r="Y83" s="174"/>
      <c r="Z83" s="174"/>
      <c r="AA83" s="175"/>
      <c r="AB83" s="72">
        <f t="shared" si="0"/>
        <v>0</v>
      </c>
      <c r="AE83" s="93"/>
    </row>
    <row r="84" spans="1:31" ht="19.5" customHeight="1" x14ac:dyDescent="0.25">
      <c r="A84" s="176"/>
      <c r="B84" s="179"/>
      <c r="C84" s="160"/>
      <c r="D84" s="160"/>
      <c r="E84" s="160"/>
      <c r="F84" s="160"/>
      <c r="G84" s="160"/>
      <c r="H84" s="161"/>
      <c r="I84" s="161"/>
      <c r="J84" s="162"/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173"/>
      <c r="X84" s="159"/>
      <c r="Y84" s="174"/>
      <c r="Z84" s="174"/>
      <c r="AA84" s="175"/>
      <c r="AB84" s="72">
        <f t="shared" si="0"/>
        <v>0</v>
      </c>
      <c r="AE84" s="93"/>
    </row>
    <row r="85" spans="1:31" ht="19.5" customHeight="1" x14ac:dyDescent="0.25">
      <c r="A85" s="176"/>
      <c r="B85" s="179"/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173"/>
      <c r="X85" s="159"/>
      <c r="Y85" s="174"/>
      <c r="Z85" s="174"/>
      <c r="AA85" s="175"/>
      <c r="AB85" s="72">
        <f t="shared" si="0"/>
        <v>0</v>
      </c>
      <c r="AE85" s="93"/>
    </row>
    <row r="86" spans="1:31" ht="19.5" customHeight="1" x14ac:dyDescent="0.25">
      <c r="A86" s="176"/>
      <c r="B86" s="179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/>
      <c r="X86" s="159"/>
      <c r="Y86" s="174"/>
      <c r="Z86" s="174"/>
      <c r="AA86" s="175"/>
      <c r="AB86" s="72">
        <f t="shared" si="0"/>
        <v>0</v>
      </c>
      <c r="AE86" s="93"/>
    </row>
    <row r="87" spans="1:31" ht="19.5" customHeight="1" x14ac:dyDescent="0.25">
      <c r="A87" s="176"/>
      <c r="B87" s="179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/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76"/>
      <c r="B88" s="179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/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76"/>
      <c r="B89" s="179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/>
      <c r="R89" s="168"/>
      <c r="S89" s="169"/>
      <c r="T89" s="170"/>
      <c r="U89" s="171"/>
      <c r="V89" s="172"/>
      <c r="W89" s="173"/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76"/>
      <c r="B90" s="179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/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76"/>
      <c r="B91" s="179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/>
      <c r="T91" s="170"/>
      <c r="U91" s="171"/>
      <c r="V91" s="172"/>
      <c r="W91" s="173"/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76"/>
      <c r="B92" s="179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/>
      <c r="S92" s="169"/>
      <c r="T92" s="170"/>
      <c r="U92" s="171"/>
      <c r="V92" s="172"/>
      <c r="W92" s="173"/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76"/>
      <c r="B93" s="179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/>
      <c r="R93" s="168"/>
      <c r="S93" s="169"/>
      <c r="T93" s="170"/>
      <c r="U93" s="171"/>
      <c r="V93" s="172"/>
      <c r="W93" s="173"/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76"/>
      <c r="B94" s="179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/>
      <c r="S94" s="169"/>
      <c r="T94" s="170"/>
      <c r="U94" s="171"/>
      <c r="V94" s="172"/>
      <c r="W94" s="173"/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76"/>
      <c r="B95" s="179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/>
      <c r="R95" s="168"/>
      <c r="S95" s="169"/>
      <c r="T95" s="170"/>
      <c r="U95" s="171"/>
      <c r="V95" s="172"/>
      <c r="W95" s="173"/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76"/>
      <c r="B96" s="179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/>
      <c r="S96" s="169"/>
      <c r="T96" s="170"/>
      <c r="U96" s="171"/>
      <c r="V96" s="172"/>
      <c r="W96" s="173"/>
      <c r="X96" s="159"/>
      <c r="Y96" s="174"/>
      <c r="Z96" s="174"/>
      <c r="AA96" s="175"/>
      <c r="AB96" s="72">
        <f t="shared" si="0"/>
        <v>0</v>
      </c>
      <c r="AE96" s="93"/>
    </row>
    <row r="97" spans="1:31" ht="19.5" customHeight="1" x14ac:dyDescent="0.25">
      <c r="A97" s="176"/>
      <c r="B97" s="179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/>
      <c r="S97" s="169"/>
      <c r="T97" s="170"/>
      <c r="U97" s="171"/>
      <c r="V97" s="172"/>
      <c r="W97" s="173"/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76"/>
      <c r="B98" s="179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/>
      <c r="S98" s="169"/>
      <c r="T98" s="170"/>
      <c r="U98" s="171"/>
      <c r="V98" s="172"/>
      <c r="W98" s="173"/>
      <c r="X98" s="159"/>
      <c r="Y98" s="174"/>
      <c r="Z98" s="174"/>
      <c r="AA98" s="175"/>
      <c r="AB98" s="72">
        <f t="shared" si="0"/>
        <v>0</v>
      </c>
      <c r="AE98" s="93"/>
    </row>
    <row r="99" spans="1:31" ht="19.5" customHeight="1" x14ac:dyDescent="0.25">
      <c r="A99" s="176"/>
      <c r="B99" s="179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/>
      <c r="T99" s="170"/>
      <c r="U99" s="171"/>
      <c r="V99" s="172"/>
      <c r="W99" s="173"/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76"/>
      <c r="B100" s="179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/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76"/>
      <c r="B101" s="179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/>
      <c r="X101" s="159"/>
      <c r="Y101" s="174"/>
      <c r="Z101" s="174"/>
      <c r="AA101" s="175"/>
      <c r="AB101" s="72">
        <f t="shared" si="0"/>
        <v>0</v>
      </c>
      <c r="AE101" s="93"/>
    </row>
    <row r="102" spans="1:31" ht="19.5" customHeight="1" x14ac:dyDescent="0.25">
      <c r="A102" s="176"/>
      <c r="B102" s="179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/>
      <c r="X102" s="159"/>
      <c r="Y102" s="174"/>
      <c r="Z102" s="174"/>
      <c r="AA102" s="175"/>
      <c r="AB102" s="72">
        <f t="shared" si="0"/>
        <v>0</v>
      </c>
      <c r="AE102" s="93"/>
    </row>
    <row r="103" spans="1:31" ht="19.5" customHeight="1" x14ac:dyDescent="0.25">
      <c r="A103" s="176"/>
      <c r="B103" s="179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/>
      <c r="X103" s="159"/>
      <c r="Y103" s="174"/>
      <c r="Z103" s="174"/>
      <c r="AA103" s="175"/>
      <c r="AB103" s="72">
        <f t="shared" si="0"/>
        <v>0</v>
      </c>
      <c r="AE103" s="93"/>
    </row>
    <row r="104" spans="1:31" ht="19.5" customHeight="1" x14ac:dyDescent="0.25">
      <c r="A104" s="176"/>
      <c r="B104" s="179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/>
      <c r="X104" s="159"/>
      <c r="Y104" s="174"/>
      <c r="Z104" s="174"/>
      <c r="AA104" s="175"/>
      <c r="AB104" s="72">
        <f t="shared" si="0"/>
        <v>0</v>
      </c>
      <c r="AE104" s="93"/>
    </row>
    <row r="105" spans="1:31" ht="19.5" customHeight="1" x14ac:dyDescent="0.25">
      <c r="A105" s="176"/>
      <c r="B105" s="179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/>
      <c r="X105" s="159"/>
      <c r="Y105" s="174"/>
      <c r="Z105" s="174"/>
      <c r="AA105" s="175"/>
      <c r="AB105" s="72">
        <f t="shared" si="0"/>
        <v>0</v>
      </c>
      <c r="AE105" s="93"/>
    </row>
    <row r="106" spans="1:31" ht="19.5" customHeight="1" x14ac:dyDescent="0.25">
      <c r="A106" s="176"/>
      <c r="B106" s="179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/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3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3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3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3"/>
    </row>
    <row r="156" spans="1:31" ht="19.5" customHeight="1" x14ac:dyDescent="0.25">
      <c r="A156" s="176"/>
      <c r="B156" s="17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3"/>
    </row>
    <row r="157" spans="1:31" ht="19.5" customHeight="1" x14ac:dyDescent="0.25">
      <c r="A157" s="176"/>
      <c r="B157" s="17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3"/>
    </row>
    <row r="158" spans="1:31" ht="19.5" customHeight="1" x14ac:dyDescent="0.25">
      <c r="A158" s="176"/>
      <c r="B158" s="179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3"/>
    </row>
    <row r="159" spans="1:31" ht="19.5" customHeight="1" x14ac:dyDescent="0.25">
      <c r="A159" s="176"/>
      <c r="B159" s="179"/>
      <c r="C159" s="160"/>
      <c r="D159" s="160"/>
      <c r="E159" s="160"/>
      <c r="F159" s="160"/>
      <c r="G159" s="160"/>
      <c r="H159" s="161"/>
      <c r="I159" s="161"/>
      <c r="J159" s="162"/>
      <c r="K159" s="163"/>
      <c r="L159" s="164"/>
      <c r="M159" s="164"/>
      <c r="N159" s="165"/>
      <c r="O159" s="165"/>
      <c r="P159" s="166"/>
      <c r="Q159" s="167"/>
      <c r="R159" s="168"/>
      <c r="S159" s="169"/>
      <c r="T159" s="170"/>
      <c r="U159" s="171"/>
      <c r="V159" s="172"/>
      <c r="W159" s="173"/>
      <c r="X159" s="159"/>
      <c r="Y159" s="174"/>
      <c r="Z159" s="174"/>
      <c r="AA159" s="175"/>
      <c r="AB159" s="72">
        <f t="shared" si="0"/>
        <v>0</v>
      </c>
      <c r="AE159" s="93"/>
    </row>
    <row r="160" spans="1:31" ht="19.5" customHeight="1" x14ac:dyDescent="0.25">
      <c r="A160" s="176"/>
      <c r="B160" s="179"/>
      <c r="C160" s="160"/>
      <c r="D160" s="160"/>
      <c r="E160" s="160"/>
      <c r="F160" s="160"/>
      <c r="G160" s="160"/>
      <c r="H160" s="161"/>
      <c r="I160" s="161"/>
      <c r="J160" s="162"/>
      <c r="K160" s="163"/>
      <c r="L160" s="164"/>
      <c r="M160" s="164"/>
      <c r="N160" s="165"/>
      <c r="O160" s="165"/>
      <c r="P160" s="166"/>
      <c r="Q160" s="167"/>
      <c r="R160" s="168"/>
      <c r="S160" s="169"/>
      <c r="T160" s="170"/>
      <c r="U160" s="171"/>
      <c r="V160" s="172"/>
      <c r="W160" s="173"/>
      <c r="X160" s="159"/>
      <c r="Y160" s="174"/>
      <c r="Z160" s="174"/>
      <c r="AA160" s="175"/>
      <c r="AB160" s="72">
        <f t="shared" si="0"/>
        <v>0</v>
      </c>
      <c r="AE160" s="93"/>
    </row>
    <row r="161" spans="1:31" ht="19.5" customHeight="1" x14ac:dyDescent="0.25">
      <c r="A161" s="176"/>
      <c r="B161" s="159"/>
      <c r="C161" s="160"/>
      <c r="D161" s="160"/>
      <c r="E161" s="160"/>
      <c r="F161" s="160"/>
      <c r="G161" s="160"/>
      <c r="H161" s="161"/>
      <c r="I161" s="161"/>
      <c r="J161" s="162"/>
      <c r="K161" s="163"/>
      <c r="L161" s="164"/>
      <c r="M161" s="164"/>
      <c r="N161" s="165"/>
      <c r="O161" s="165"/>
      <c r="P161" s="166"/>
      <c r="Q161" s="167"/>
      <c r="R161" s="168"/>
      <c r="S161" s="169"/>
      <c r="T161" s="170"/>
      <c r="U161" s="171"/>
      <c r="V161" s="172"/>
      <c r="W161" s="173"/>
      <c r="X161" s="159"/>
      <c r="Y161" s="174"/>
      <c r="Z161" s="174"/>
      <c r="AA161" s="175"/>
      <c r="AB161" s="72">
        <f t="shared" si="0"/>
        <v>0</v>
      </c>
      <c r="AE161" s="93"/>
    </row>
    <row r="162" spans="1:31" ht="19.5" customHeight="1" x14ac:dyDescent="0.25">
      <c r="A162" s="176"/>
      <c r="B162" s="159"/>
      <c r="C162" s="160"/>
      <c r="D162" s="160"/>
      <c r="E162" s="160"/>
      <c r="F162" s="160"/>
      <c r="G162" s="160"/>
      <c r="H162" s="161"/>
      <c r="I162" s="161"/>
      <c r="J162" s="162"/>
      <c r="K162" s="163"/>
      <c r="L162" s="164"/>
      <c r="M162" s="164"/>
      <c r="N162" s="165"/>
      <c r="O162" s="165"/>
      <c r="P162" s="166"/>
      <c r="Q162" s="167"/>
      <c r="R162" s="168"/>
      <c r="S162" s="169"/>
      <c r="T162" s="170"/>
      <c r="U162" s="171"/>
      <c r="V162" s="172"/>
      <c r="W162" s="173"/>
      <c r="X162" s="159"/>
      <c r="Y162" s="174"/>
      <c r="Z162" s="174"/>
      <c r="AA162" s="175"/>
      <c r="AB162" s="72">
        <f t="shared" si="0"/>
        <v>0</v>
      </c>
      <c r="AE162" s="93"/>
    </row>
    <row r="163" spans="1:31" ht="19.5" customHeight="1" x14ac:dyDescent="0.25">
      <c r="A163" s="176"/>
      <c r="B163" s="177"/>
      <c r="C163" s="160"/>
      <c r="D163" s="160"/>
      <c r="E163" s="160"/>
      <c r="F163" s="160"/>
      <c r="G163" s="160"/>
      <c r="H163" s="161"/>
      <c r="I163" s="161"/>
      <c r="J163" s="162"/>
      <c r="K163" s="163"/>
      <c r="L163" s="164"/>
      <c r="M163" s="164"/>
      <c r="N163" s="165"/>
      <c r="O163" s="165"/>
      <c r="P163" s="166"/>
      <c r="Q163" s="167"/>
      <c r="R163" s="168"/>
      <c r="S163" s="169"/>
      <c r="T163" s="170"/>
      <c r="U163" s="171"/>
      <c r="V163" s="172"/>
      <c r="W163" s="173"/>
      <c r="X163" s="159"/>
      <c r="Y163" s="174"/>
      <c r="Z163" s="174"/>
      <c r="AA163" s="175"/>
      <c r="AB163" s="72">
        <f t="shared" si="0"/>
        <v>0</v>
      </c>
      <c r="AE163" s="93"/>
    </row>
    <row r="164" spans="1:31" x14ac:dyDescent="0.25">
      <c r="A164" s="284"/>
      <c r="B164" s="285"/>
      <c r="C164" s="181">
        <f>SUM(C9:C163)</f>
        <v>2</v>
      </c>
      <c r="D164" s="182">
        <f>SUM(D9:D163)</f>
        <v>0</v>
      </c>
      <c r="E164" s="182">
        <f>SUM(E9:E163)</f>
        <v>2</v>
      </c>
      <c r="F164" s="182">
        <f>SUM(F9:F163)</f>
        <v>2</v>
      </c>
      <c r="G164" s="182">
        <f>SUM(G9:G163)</f>
        <v>0</v>
      </c>
      <c r="H164" s="182"/>
      <c r="I164" s="182">
        <f>SUM(I9:I163)</f>
        <v>3</v>
      </c>
      <c r="J164" s="182">
        <f>SUM(J9:J163)</f>
        <v>14</v>
      </c>
      <c r="K164" s="182">
        <f>SUM(K9:K163)</f>
        <v>0</v>
      </c>
      <c r="L164" s="182"/>
      <c r="M164" s="182">
        <f>SUM(M9:M163)</f>
        <v>36</v>
      </c>
      <c r="N164" s="182"/>
      <c r="O164" s="182">
        <f t="shared" ref="O164:V164" si="1">SUM(O9:O163)</f>
        <v>2</v>
      </c>
      <c r="P164" s="182">
        <f t="shared" si="1"/>
        <v>0</v>
      </c>
      <c r="Q164" s="182">
        <f t="shared" si="1"/>
        <v>9</v>
      </c>
      <c r="R164" s="182">
        <f t="shared" si="1"/>
        <v>0</v>
      </c>
      <c r="S164" s="182">
        <f t="shared" si="1"/>
        <v>0</v>
      </c>
      <c r="T164" s="182">
        <f t="shared" si="1"/>
        <v>0</v>
      </c>
      <c r="U164" s="182">
        <f t="shared" si="1"/>
        <v>0</v>
      </c>
      <c r="V164" s="182">
        <f t="shared" si="1"/>
        <v>0</v>
      </c>
      <c r="W164" s="182">
        <f>COUNTA(W9:W163)+AB164</f>
        <v>70</v>
      </c>
      <c r="X164" s="181"/>
      <c r="Y164" s="181">
        <f>SUM(Y9:Y163)</f>
        <v>9</v>
      </c>
      <c r="Z164" s="181">
        <f>SUM(Z9:Z163)</f>
        <v>0</v>
      </c>
      <c r="AA164" s="180">
        <f>SUM(AA9:AA163)</f>
        <v>0</v>
      </c>
      <c r="AB164" s="185">
        <f>SUM(AB9:AB163)</f>
        <v>0</v>
      </c>
      <c r="AE164" s="93"/>
    </row>
    <row r="165" spans="1:31" ht="16.5" thickBot="1" x14ac:dyDescent="0.3">
      <c r="B165"/>
      <c r="C165"/>
      <c r="D165"/>
      <c r="E165" s="61"/>
      <c r="F165" s="61"/>
      <c r="G165" s="61"/>
      <c r="H165" s="61"/>
      <c r="I165"/>
      <c r="J165"/>
      <c r="K165"/>
      <c r="L165"/>
      <c r="M165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E165" s="93"/>
    </row>
    <row r="166" spans="1:31" ht="33" customHeight="1" thickBot="1" x14ac:dyDescent="0.35">
      <c r="B166" s="190" t="s">
        <v>58</v>
      </c>
      <c r="C166" s="186">
        <f>COUNTA(B9:B163)</f>
        <v>63</v>
      </c>
      <c r="D166" s="231" t="s">
        <v>81</v>
      </c>
      <c r="E166" s="232"/>
      <c r="F166" s="232"/>
      <c r="G166" s="232"/>
      <c r="H166" s="233"/>
      <c r="I166"/>
      <c r="J166"/>
      <c r="K166"/>
      <c r="L166"/>
      <c r="M166"/>
      <c r="N166" s="61"/>
      <c r="O166" s="61"/>
      <c r="P166" s="61"/>
      <c r="Q166" s="61"/>
      <c r="R166" s="61"/>
      <c r="S166" s="61"/>
      <c r="T166" s="61"/>
      <c r="U166" s="273" t="s">
        <v>93</v>
      </c>
      <c r="V166" s="274"/>
      <c r="W166" s="275"/>
      <c r="X166" s="257" t="s">
        <v>86</v>
      </c>
      <c r="Y166" s="258"/>
      <c r="Z166" s="70">
        <v>1</v>
      </c>
      <c r="AE166" s="93"/>
    </row>
    <row r="167" spans="1:31" ht="45.75" customHeight="1" x14ac:dyDescent="0.3">
      <c r="B167" s="191" t="s">
        <v>20</v>
      </c>
      <c r="C167" s="187">
        <f>C164+D164+E164+F164+G164+I164+J164+K164+M164+O164+P164+Q164+R164+S164+T164+U164+V164</f>
        <v>70</v>
      </c>
      <c r="D167" s="234"/>
      <c r="E167" s="235"/>
      <c r="F167" s="235"/>
      <c r="G167" s="235"/>
      <c r="H167" s="236"/>
      <c r="I167"/>
      <c r="J167"/>
      <c r="K167"/>
      <c r="L167"/>
      <c r="M167"/>
      <c r="U167" s="276"/>
      <c r="V167" s="277"/>
      <c r="W167" s="278"/>
      <c r="X167" s="259"/>
      <c r="Y167" s="260"/>
      <c r="Z167"/>
      <c r="AE167" s="93"/>
    </row>
    <row r="168" spans="1:31" ht="24.75" customHeight="1" thickBot="1" x14ac:dyDescent="0.35">
      <c r="A168" s="286" t="s">
        <v>56</v>
      </c>
      <c r="B168" s="192" t="s">
        <v>54</v>
      </c>
      <c r="C168" s="188">
        <f>COUNTIF(W9:W163,"1 - планова")+COUNTIF(W9:W163,"1.1. - планова по документи")+AB164</f>
        <v>49</v>
      </c>
      <c r="D168" s="234"/>
      <c r="E168" s="235"/>
      <c r="F168" s="235"/>
      <c r="G168" s="235"/>
      <c r="H168" s="236"/>
      <c r="I168"/>
      <c r="J168"/>
      <c r="K168"/>
      <c r="L168"/>
      <c r="M168"/>
      <c r="U168" s="276"/>
      <c r="V168" s="277"/>
      <c r="W168" s="278"/>
      <c r="X168" s="261"/>
      <c r="Y168" s="262"/>
      <c r="Z168"/>
      <c r="AE168" s="93"/>
    </row>
    <row r="169" spans="1:31" ht="24.75" customHeight="1" thickBot="1" x14ac:dyDescent="0.35">
      <c r="A169" s="287"/>
      <c r="B169" s="193" t="s">
        <v>55</v>
      </c>
      <c r="C169" s="189">
        <f>C167-C168</f>
        <v>21</v>
      </c>
      <c r="D169" s="237"/>
      <c r="E169" s="238"/>
      <c r="F169" s="238"/>
      <c r="G169" s="238"/>
      <c r="H169" s="239"/>
      <c r="I169"/>
      <c r="J169"/>
      <c r="K169"/>
      <c r="L169"/>
      <c r="M169"/>
      <c r="U169" s="276"/>
      <c r="V169" s="277"/>
      <c r="W169" s="278"/>
      <c r="X169" s="264" t="s">
        <v>87</v>
      </c>
      <c r="Y169" s="265"/>
      <c r="Z169" s="71"/>
      <c r="AE169" s="93"/>
    </row>
    <row r="170" spans="1:31" ht="79.5" customHeight="1" thickBot="1" x14ac:dyDescent="0.3">
      <c r="I170"/>
      <c r="J170"/>
      <c r="K170"/>
      <c r="L170"/>
      <c r="M170"/>
      <c r="U170" s="279"/>
      <c r="V170" s="280"/>
      <c r="W170" s="281"/>
      <c r="X170" s="266"/>
      <c r="Y170" s="267"/>
      <c r="AE170" s="93"/>
    </row>
    <row r="171" spans="1:31" x14ac:dyDescent="0.25">
      <c r="AE171" s="93"/>
    </row>
    <row r="172" spans="1:31" ht="16.5" customHeight="1" thickBot="1" x14ac:dyDescent="0.3">
      <c r="A172" s="288" t="s">
        <v>49</v>
      </c>
      <c r="B172" s="288"/>
      <c r="C172" s="288"/>
      <c r="D172" s="288"/>
      <c r="E172" s="288"/>
      <c r="F172" s="288"/>
      <c r="G172" s="288"/>
      <c r="H172" s="288"/>
      <c r="I172" s="288"/>
      <c r="J172" s="288"/>
      <c r="K172" s="288"/>
      <c r="L172" s="288"/>
      <c r="M172" s="288"/>
      <c r="N172" s="288"/>
      <c r="O172" s="288"/>
      <c r="P172" s="288"/>
      <c r="Q172" s="288"/>
      <c r="R172" s="288"/>
      <c r="S172" s="288"/>
      <c r="T172" s="288"/>
      <c r="U172" s="288"/>
      <c r="V172" s="288"/>
      <c r="W172" s="288"/>
      <c r="X172" s="288"/>
      <c r="Y172" s="288"/>
      <c r="Z172" s="288"/>
      <c r="AA172" s="7"/>
      <c r="AB172" s="92"/>
      <c r="AE172" s="93"/>
    </row>
    <row r="173" spans="1:31" ht="16.5" customHeight="1" thickBot="1" x14ac:dyDescent="0.3">
      <c r="A173" s="289" t="s">
        <v>42</v>
      </c>
      <c r="B173" s="289" t="s">
        <v>80</v>
      </c>
      <c r="C173" s="294" t="s">
        <v>30</v>
      </c>
      <c r="D173" s="295"/>
      <c r="E173" s="295"/>
      <c r="F173" s="295"/>
      <c r="G173" s="295"/>
      <c r="H173" s="295"/>
      <c r="I173" s="295"/>
      <c r="J173" s="295"/>
      <c r="K173" s="295"/>
      <c r="L173" s="295"/>
      <c r="M173" s="295"/>
      <c r="N173" s="295"/>
      <c r="O173" s="295"/>
      <c r="P173" s="295"/>
      <c r="Q173" s="295"/>
      <c r="R173" s="295"/>
      <c r="S173" s="295"/>
      <c r="T173" s="295"/>
      <c r="U173" s="295"/>
      <c r="V173" s="295"/>
      <c r="W173" s="295"/>
      <c r="X173" s="295"/>
      <c r="Y173" s="295"/>
      <c r="Z173" s="295"/>
      <c r="AE173" s="93"/>
    </row>
    <row r="174" spans="1:31" ht="15.75" customHeight="1" x14ac:dyDescent="0.25">
      <c r="A174" s="290"/>
      <c r="B174" s="290"/>
      <c r="C174" s="316" t="s">
        <v>0</v>
      </c>
      <c r="D174" s="317"/>
      <c r="E174" s="317"/>
      <c r="F174" s="317"/>
      <c r="G174" s="317"/>
      <c r="H174" s="296" t="s">
        <v>1</v>
      </c>
      <c r="I174" s="297"/>
      <c r="J174" s="282" t="s">
        <v>2</v>
      </c>
      <c r="K174" s="300" t="s">
        <v>3</v>
      </c>
      <c r="L174" s="302" t="s">
        <v>4</v>
      </c>
      <c r="M174" s="303"/>
      <c r="N174" s="306" t="s">
        <v>5</v>
      </c>
      <c r="O174" s="307"/>
      <c r="P174" s="246" t="s">
        <v>6</v>
      </c>
      <c r="Q174" s="248" t="s">
        <v>7</v>
      </c>
      <c r="R174" s="242" t="s">
        <v>8</v>
      </c>
      <c r="S174" s="244" t="s">
        <v>9</v>
      </c>
      <c r="T174" s="252" t="s">
        <v>10</v>
      </c>
      <c r="U174" s="250" t="s">
        <v>11</v>
      </c>
      <c r="V174" s="240" t="s">
        <v>12</v>
      </c>
      <c r="W174" s="268" t="s">
        <v>15</v>
      </c>
      <c r="X174" s="254" t="s">
        <v>40</v>
      </c>
      <c r="Y174" s="254" t="s">
        <v>41</v>
      </c>
      <c r="Z174" s="310" t="s">
        <v>48</v>
      </c>
      <c r="AE174" s="93"/>
    </row>
    <row r="175" spans="1:31" ht="103.5" customHeight="1" thickBot="1" x14ac:dyDescent="0.3">
      <c r="A175" s="290"/>
      <c r="B175" s="290"/>
      <c r="C175" s="212" t="s">
        <v>32</v>
      </c>
      <c r="D175" s="213" t="s">
        <v>33</v>
      </c>
      <c r="E175" s="214" t="s">
        <v>34</v>
      </c>
      <c r="F175" s="214" t="s">
        <v>14</v>
      </c>
      <c r="G175" s="214" t="s">
        <v>59</v>
      </c>
      <c r="H175" s="298"/>
      <c r="I175" s="299"/>
      <c r="J175" s="283"/>
      <c r="K175" s="301"/>
      <c r="L175" s="304"/>
      <c r="M175" s="305"/>
      <c r="N175" s="308"/>
      <c r="O175" s="309"/>
      <c r="P175" s="247"/>
      <c r="Q175" s="249"/>
      <c r="R175" s="243"/>
      <c r="S175" s="245"/>
      <c r="T175" s="253"/>
      <c r="U175" s="251"/>
      <c r="V175" s="241"/>
      <c r="W175" s="269"/>
      <c r="X175" s="255"/>
      <c r="Y175" s="255"/>
      <c r="Z175" s="311"/>
      <c r="AE175" s="93"/>
    </row>
    <row r="176" spans="1:31" s="2" customFormat="1" ht="60.75" customHeight="1" x14ac:dyDescent="0.25">
      <c r="A176" s="290"/>
      <c r="B176" s="292"/>
      <c r="C176" s="215"/>
      <c r="D176" s="215"/>
      <c r="E176" s="215"/>
      <c r="F176" s="215"/>
      <c r="G176" s="215"/>
      <c r="H176" s="256" t="s">
        <v>37</v>
      </c>
      <c r="I176" s="256"/>
      <c r="J176" s="40"/>
      <c r="K176" s="37"/>
      <c r="L176" s="230" t="s">
        <v>37</v>
      </c>
      <c r="M176" s="230"/>
      <c r="N176" s="263" t="s">
        <v>37</v>
      </c>
      <c r="O176" s="263"/>
      <c r="P176" s="49"/>
      <c r="Q176" s="52"/>
      <c r="R176" s="54"/>
      <c r="S176" s="59"/>
      <c r="T176" s="57"/>
      <c r="U176" s="55"/>
      <c r="V176" s="58"/>
      <c r="W176" s="24" t="s">
        <v>38</v>
      </c>
      <c r="X176" s="25"/>
      <c r="Y176" s="25"/>
      <c r="Z176" s="28"/>
      <c r="AB176" s="96"/>
      <c r="AC176" s="96"/>
      <c r="AD176" s="96"/>
      <c r="AE176" s="96"/>
    </row>
    <row r="177" spans="1:31" ht="178.5" customHeight="1" x14ac:dyDescent="0.25">
      <c r="A177" s="291"/>
      <c r="B177" s="293"/>
      <c r="C177" s="20" t="s">
        <v>44</v>
      </c>
      <c r="D177" s="20" t="s">
        <v>44</v>
      </c>
      <c r="E177" s="20" t="s">
        <v>44</v>
      </c>
      <c r="F177" s="20" t="s">
        <v>44</v>
      </c>
      <c r="G177" s="20" t="s">
        <v>44</v>
      </c>
      <c r="H177" s="46" t="s">
        <v>39</v>
      </c>
      <c r="I177" s="17" t="s">
        <v>43</v>
      </c>
      <c r="J177" s="18" t="s">
        <v>43</v>
      </c>
      <c r="K177" s="38" t="s">
        <v>43</v>
      </c>
      <c r="L177" s="16" t="s">
        <v>39</v>
      </c>
      <c r="M177" s="19" t="s">
        <v>43</v>
      </c>
      <c r="N177" s="47" t="s">
        <v>39</v>
      </c>
      <c r="O177" s="48" t="s">
        <v>43</v>
      </c>
      <c r="P177" s="39" t="s">
        <v>43</v>
      </c>
      <c r="Q177" s="53" t="s">
        <v>43</v>
      </c>
      <c r="R177" s="41" t="s">
        <v>43</v>
      </c>
      <c r="S177" s="21" t="s">
        <v>43</v>
      </c>
      <c r="T177" s="51" t="s">
        <v>43</v>
      </c>
      <c r="U177" s="56" t="s">
        <v>43</v>
      </c>
      <c r="V177" s="50" t="s">
        <v>43</v>
      </c>
      <c r="W177" s="22" t="s">
        <v>39</v>
      </c>
      <c r="X177" s="26" t="s">
        <v>45</v>
      </c>
      <c r="Y177" s="23" t="s">
        <v>47</v>
      </c>
      <c r="Z177" s="29" t="s">
        <v>47</v>
      </c>
      <c r="AE177" s="93"/>
    </row>
    <row r="178" spans="1:31" ht="20.25" customHeight="1" x14ac:dyDescent="0.25">
      <c r="A178" s="73" t="s">
        <v>102</v>
      </c>
      <c r="B178" s="438" t="s">
        <v>101</v>
      </c>
      <c r="C178" s="216"/>
      <c r="D178" s="216"/>
      <c r="E178" s="216"/>
      <c r="F178" s="216"/>
      <c r="G178" s="216"/>
      <c r="H178" s="74"/>
      <c r="I178" s="75"/>
      <c r="J178" s="76">
        <v>1</v>
      </c>
      <c r="K178" s="77"/>
      <c r="L178" s="78"/>
      <c r="M178" s="78">
        <v>1</v>
      </c>
      <c r="N178" s="79"/>
      <c r="O178" s="79"/>
      <c r="P178" s="80"/>
      <c r="Q178" s="81"/>
      <c r="R178" s="82"/>
      <c r="S178" s="83"/>
      <c r="T178" s="84"/>
      <c r="U178" s="85"/>
      <c r="V178" s="86"/>
      <c r="W178" s="87" t="s">
        <v>61</v>
      </c>
      <c r="X178" s="88"/>
      <c r="Y178" s="89"/>
      <c r="Z178" s="89"/>
      <c r="AE178" s="93"/>
    </row>
    <row r="179" spans="1:31" ht="30" customHeight="1" x14ac:dyDescent="0.25">
      <c r="A179" s="73" t="s">
        <v>104</v>
      </c>
      <c r="B179" s="438" t="s">
        <v>103</v>
      </c>
      <c r="C179" s="217"/>
      <c r="D179" s="217"/>
      <c r="E179" s="217"/>
      <c r="F179" s="217"/>
      <c r="G179" s="217"/>
      <c r="H179" s="74" t="s">
        <v>192</v>
      </c>
      <c r="I179" s="75">
        <v>1</v>
      </c>
      <c r="J179" s="76"/>
      <c r="K179" s="77"/>
      <c r="L179" s="78"/>
      <c r="M179" s="78">
        <v>1</v>
      </c>
      <c r="N179" s="79">
        <v>1.6</v>
      </c>
      <c r="O179" s="79">
        <v>1</v>
      </c>
      <c r="P179" s="80"/>
      <c r="Q179" s="81"/>
      <c r="R179" s="82"/>
      <c r="S179" s="83"/>
      <c r="T179" s="84"/>
      <c r="U179" s="85"/>
      <c r="V179" s="86"/>
      <c r="W179" s="218" t="s">
        <v>61</v>
      </c>
      <c r="X179" s="88"/>
      <c r="Y179" s="89"/>
      <c r="Z179" s="89"/>
      <c r="AE179" s="93"/>
    </row>
    <row r="180" spans="1:31" ht="20.25" customHeight="1" x14ac:dyDescent="0.25">
      <c r="A180" s="73" t="s">
        <v>111</v>
      </c>
      <c r="B180" s="438" t="s">
        <v>112</v>
      </c>
      <c r="C180" s="217"/>
      <c r="D180" s="217"/>
      <c r="E180" s="217"/>
      <c r="F180" s="217"/>
      <c r="G180" s="217"/>
      <c r="H180" s="74"/>
      <c r="I180" s="75"/>
      <c r="J180" s="76">
        <v>1</v>
      </c>
      <c r="K180" s="77"/>
      <c r="L180" s="78"/>
      <c r="M180" s="78">
        <v>1</v>
      </c>
      <c r="N180" s="79"/>
      <c r="O180" s="79"/>
      <c r="P180" s="80"/>
      <c r="Q180" s="81"/>
      <c r="R180" s="82"/>
      <c r="S180" s="83"/>
      <c r="T180" s="84"/>
      <c r="U180" s="85"/>
      <c r="V180" s="86"/>
      <c r="W180" s="87" t="s">
        <v>61</v>
      </c>
      <c r="X180" s="88"/>
      <c r="Y180" s="89"/>
      <c r="Z180" s="89"/>
      <c r="AE180" s="93"/>
    </row>
    <row r="181" spans="1:31" ht="34.5" customHeight="1" x14ac:dyDescent="0.25">
      <c r="A181" s="73" t="s">
        <v>157</v>
      </c>
      <c r="B181" s="439" t="s">
        <v>169</v>
      </c>
      <c r="C181" s="217"/>
      <c r="D181" s="217"/>
      <c r="E181" s="217"/>
      <c r="F181" s="217"/>
      <c r="G181" s="217"/>
      <c r="H181" s="74" t="s">
        <v>193</v>
      </c>
      <c r="I181" s="75">
        <v>1</v>
      </c>
      <c r="J181" s="76">
        <v>1</v>
      </c>
      <c r="K181" s="77"/>
      <c r="L181" s="78"/>
      <c r="M181" s="78">
        <v>1</v>
      </c>
      <c r="N181" s="79">
        <v>1.8</v>
      </c>
      <c r="O181" s="79">
        <v>1</v>
      </c>
      <c r="P181" s="80"/>
      <c r="Q181" s="81"/>
      <c r="R181" s="82"/>
      <c r="S181" s="83"/>
      <c r="T181" s="84"/>
      <c r="U181" s="85"/>
      <c r="V181" s="86"/>
      <c r="W181" s="87" t="s">
        <v>61</v>
      </c>
      <c r="X181" s="88"/>
      <c r="Y181" s="89"/>
      <c r="Z181" s="89"/>
      <c r="AE181" s="93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4"/>
      <c r="I186" s="75"/>
      <c r="J186" s="76"/>
      <c r="K186" s="77"/>
      <c r="L186" s="78"/>
      <c r="M186" s="78"/>
      <c r="N186" s="79"/>
      <c r="O186" s="79"/>
      <c r="P186" s="80"/>
      <c r="Q186" s="81"/>
      <c r="R186" s="82"/>
      <c r="S186" s="83"/>
      <c r="T186" s="84"/>
      <c r="U186" s="85"/>
      <c r="V186" s="86"/>
      <c r="W186" s="87"/>
      <c r="X186" s="88"/>
      <c r="Y186" s="89"/>
      <c r="Z186" s="89"/>
      <c r="AE186" s="93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4"/>
      <c r="I187" s="75"/>
      <c r="J187" s="76"/>
      <c r="K187" s="77"/>
      <c r="L187" s="78"/>
      <c r="M187" s="78"/>
      <c r="N187" s="79"/>
      <c r="O187" s="79"/>
      <c r="P187" s="80"/>
      <c r="Q187" s="81"/>
      <c r="R187" s="82"/>
      <c r="S187" s="83"/>
      <c r="T187" s="84"/>
      <c r="U187" s="85"/>
      <c r="V187" s="86"/>
      <c r="W187" s="87"/>
      <c r="X187" s="88"/>
      <c r="Y187" s="89"/>
      <c r="Z187" s="89"/>
      <c r="AE187" s="93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4"/>
      <c r="I188" s="75"/>
      <c r="J188" s="76"/>
      <c r="K188" s="77"/>
      <c r="L188" s="78"/>
      <c r="M188" s="78"/>
      <c r="N188" s="79"/>
      <c r="O188" s="79"/>
      <c r="P188" s="80"/>
      <c r="Q188" s="81"/>
      <c r="R188" s="82"/>
      <c r="S188" s="83"/>
      <c r="T188" s="84"/>
      <c r="U188" s="85"/>
      <c r="V188" s="86"/>
      <c r="W188" s="87"/>
      <c r="X188" s="88"/>
      <c r="Y188" s="89"/>
      <c r="Z188" s="89"/>
      <c r="AE188" s="93"/>
    </row>
    <row r="189" spans="1:31" ht="20.25" customHeight="1" x14ac:dyDescent="0.25">
      <c r="A189" s="73"/>
      <c r="B189" s="204"/>
      <c r="C189" s="217"/>
      <c r="D189" s="217"/>
      <c r="E189" s="217"/>
      <c r="F189" s="217"/>
      <c r="G189" s="217"/>
      <c r="H189" s="74"/>
      <c r="I189" s="75"/>
      <c r="J189" s="76"/>
      <c r="K189" s="77"/>
      <c r="L189" s="78"/>
      <c r="M189" s="78"/>
      <c r="N189" s="79"/>
      <c r="O189" s="79"/>
      <c r="P189" s="80"/>
      <c r="Q189" s="81"/>
      <c r="R189" s="82"/>
      <c r="S189" s="83"/>
      <c r="T189" s="84"/>
      <c r="U189" s="85"/>
      <c r="V189" s="86"/>
      <c r="W189" s="87"/>
      <c r="X189" s="88"/>
      <c r="Y189" s="89"/>
      <c r="Z189" s="89"/>
      <c r="AE189" s="93"/>
    </row>
    <row r="190" spans="1:31" ht="20.25" customHeight="1" x14ac:dyDescent="0.25">
      <c r="A190" s="73"/>
      <c r="B190" s="204"/>
      <c r="C190" s="217"/>
      <c r="D190" s="217"/>
      <c r="E190" s="217"/>
      <c r="F190" s="217"/>
      <c r="G190" s="217"/>
      <c r="H190" s="74"/>
      <c r="I190" s="75"/>
      <c r="J190" s="76"/>
      <c r="K190" s="77"/>
      <c r="L190" s="78"/>
      <c r="M190" s="78"/>
      <c r="N190" s="79"/>
      <c r="O190" s="79"/>
      <c r="P190" s="80"/>
      <c r="Q190" s="81"/>
      <c r="R190" s="82"/>
      <c r="S190" s="83"/>
      <c r="T190" s="84"/>
      <c r="U190" s="85"/>
      <c r="V190" s="86"/>
      <c r="W190" s="87"/>
      <c r="X190" s="88"/>
      <c r="Y190" s="89"/>
      <c r="Z190" s="89"/>
      <c r="AE190" s="93"/>
    </row>
    <row r="191" spans="1:31" ht="20.25" customHeight="1" x14ac:dyDescent="0.25">
      <c r="A191" s="73"/>
      <c r="B191" s="204"/>
      <c r="C191" s="217"/>
      <c r="D191" s="217"/>
      <c r="E191" s="217"/>
      <c r="F191" s="217"/>
      <c r="G191" s="217"/>
      <c r="H191" s="74"/>
      <c r="I191" s="75"/>
      <c r="J191" s="76"/>
      <c r="K191" s="77"/>
      <c r="L191" s="78"/>
      <c r="M191" s="78"/>
      <c r="N191" s="79"/>
      <c r="O191" s="79"/>
      <c r="P191" s="80"/>
      <c r="Q191" s="81"/>
      <c r="R191" s="82"/>
      <c r="S191" s="83"/>
      <c r="T191" s="84"/>
      <c r="U191" s="85"/>
      <c r="V191" s="86"/>
      <c r="W191" s="87"/>
      <c r="X191" s="88"/>
      <c r="Y191" s="89"/>
      <c r="Z191" s="89"/>
      <c r="AE191" s="93"/>
    </row>
    <row r="192" spans="1:31" ht="20.25" customHeight="1" x14ac:dyDescent="0.25">
      <c r="A192" s="73"/>
      <c r="B192" s="204"/>
      <c r="C192" s="217"/>
      <c r="D192" s="217"/>
      <c r="E192" s="217"/>
      <c r="F192" s="217"/>
      <c r="G192" s="217"/>
      <c r="H192" s="74"/>
      <c r="I192" s="75"/>
      <c r="J192" s="76"/>
      <c r="K192" s="77"/>
      <c r="L192" s="78"/>
      <c r="M192" s="78"/>
      <c r="N192" s="79"/>
      <c r="O192" s="79"/>
      <c r="P192" s="80"/>
      <c r="Q192" s="81"/>
      <c r="R192" s="82"/>
      <c r="S192" s="83"/>
      <c r="T192" s="84"/>
      <c r="U192" s="85"/>
      <c r="V192" s="86"/>
      <c r="W192" s="87"/>
      <c r="X192" s="88"/>
      <c r="Y192" s="89"/>
      <c r="Z192" s="89"/>
      <c r="AE192" s="93"/>
    </row>
    <row r="193" spans="1:31" ht="20.25" customHeight="1" x14ac:dyDescent="0.25">
      <c r="A193" s="73"/>
      <c r="B193" s="204"/>
      <c r="C193" s="217"/>
      <c r="D193" s="217"/>
      <c r="E193" s="217"/>
      <c r="F193" s="217"/>
      <c r="G193" s="217"/>
      <c r="H193" s="74"/>
      <c r="I193" s="75"/>
      <c r="J193" s="76"/>
      <c r="K193" s="77"/>
      <c r="L193" s="78"/>
      <c r="M193" s="78"/>
      <c r="N193" s="79"/>
      <c r="O193" s="79"/>
      <c r="P193" s="80"/>
      <c r="Q193" s="81"/>
      <c r="R193" s="82"/>
      <c r="S193" s="83"/>
      <c r="T193" s="84"/>
      <c r="U193" s="85"/>
      <c r="V193" s="86"/>
      <c r="W193" s="87"/>
      <c r="X193" s="88"/>
      <c r="Y193" s="89"/>
      <c r="Z193" s="89"/>
      <c r="AE193" s="93"/>
    </row>
    <row r="194" spans="1:31" ht="16.5" thickBot="1" x14ac:dyDescent="0.3">
      <c r="A194" s="312"/>
      <c r="B194" s="313"/>
      <c r="C194" s="227">
        <f>SUM(C178:C193,D178:D193,E178:E193,F178:F193,G178:G193)</f>
        <v>0</v>
      </c>
      <c r="D194" s="228"/>
      <c r="E194" s="228"/>
      <c r="F194" s="228"/>
      <c r="G194" s="229"/>
      <c r="H194" s="181"/>
      <c r="I194" s="181">
        <f>SUM(I178:I193)</f>
        <v>2</v>
      </c>
      <c r="J194" s="181">
        <f>SUM(J178:J193)</f>
        <v>3</v>
      </c>
      <c r="K194" s="181">
        <f>SUM(K178:K193)</f>
        <v>0</v>
      </c>
      <c r="L194" s="181"/>
      <c r="M194" s="181">
        <f>SUM(M178:M193)</f>
        <v>4</v>
      </c>
      <c r="N194" s="181"/>
      <c r="O194" s="181">
        <f t="shared" ref="O194:V194" si="2">SUM(O178:O193)</f>
        <v>2</v>
      </c>
      <c r="P194" s="181">
        <f t="shared" si="2"/>
        <v>0</v>
      </c>
      <c r="Q194" s="181">
        <f t="shared" si="2"/>
        <v>0</v>
      </c>
      <c r="R194" s="181">
        <f t="shared" si="2"/>
        <v>0</v>
      </c>
      <c r="S194" s="181">
        <f t="shared" si="2"/>
        <v>0</v>
      </c>
      <c r="T194" s="181">
        <f t="shared" si="2"/>
        <v>0</v>
      </c>
      <c r="U194" s="181">
        <f t="shared" si="2"/>
        <v>0</v>
      </c>
      <c r="V194" s="181">
        <f t="shared" si="2"/>
        <v>0</v>
      </c>
      <c r="W194" s="181">
        <f>COUNTA(W178:W193)</f>
        <v>4</v>
      </c>
      <c r="X194" s="181"/>
      <c r="Y194" s="181">
        <f>SUM(Y178:Y193)</f>
        <v>0</v>
      </c>
      <c r="Z194" s="181">
        <f>SUM(Z178:Z193)</f>
        <v>0</v>
      </c>
    </row>
    <row r="195" spans="1:31" ht="15.75" customHeight="1" thickBot="1" x14ac:dyDescent="0.35">
      <c r="A195"/>
      <c r="B195" s="194" t="s">
        <v>57</v>
      </c>
      <c r="C195" s="195">
        <f>COUNTA(B178:B193)</f>
        <v>4</v>
      </c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</row>
    <row r="196" spans="1:31" ht="51" customHeight="1" thickBot="1" x14ac:dyDescent="0.35">
      <c r="B196" s="196" t="s">
        <v>46</v>
      </c>
      <c r="C196" s="197">
        <f>W194</f>
        <v>4</v>
      </c>
      <c r="W196" s="270" t="s">
        <v>88</v>
      </c>
      <c r="X196" s="257" t="s">
        <v>86</v>
      </c>
      <c r="Y196" s="258"/>
      <c r="Z196" s="90"/>
    </row>
    <row r="197" spans="1:31" ht="36" customHeight="1" thickBot="1" x14ac:dyDescent="0.35">
      <c r="A197" s="286" t="s">
        <v>56</v>
      </c>
      <c r="B197" s="198" t="s">
        <v>54</v>
      </c>
      <c r="C197" s="199">
        <f>COUNTIF(W178:W193,"1 - планова")+COUNTIF(W178:W193,"1.1. - планова по документи")</f>
        <v>4</v>
      </c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 s="271"/>
      <c r="X197" s="261"/>
      <c r="Y197" s="262"/>
      <c r="Z197" s="67"/>
    </row>
    <row r="198" spans="1:31" ht="28.5" customHeight="1" thickBot="1" x14ac:dyDescent="0.35">
      <c r="A198" s="287"/>
      <c r="B198" s="200" t="s">
        <v>55</v>
      </c>
      <c r="C198" s="201">
        <f>C196-C197</f>
        <v>0</v>
      </c>
      <c r="G198" s="11"/>
      <c r="H198" s="10"/>
      <c r="K198" s="11"/>
      <c r="L198" s="10"/>
      <c r="M198" s="11"/>
      <c r="N198" s="10"/>
      <c r="P198"/>
      <c r="Q198"/>
      <c r="R198"/>
      <c r="S198"/>
      <c r="T198"/>
      <c r="U198"/>
      <c r="V198"/>
      <c r="W198" s="271"/>
      <c r="X198" s="66"/>
      <c r="Y198" s="66"/>
      <c r="Z198" s="67"/>
    </row>
    <row r="199" spans="1:31" ht="68.25" customHeight="1" thickBot="1" x14ac:dyDescent="0.35">
      <c r="B199" s="202" t="s">
        <v>71</v>
      </c>
      <c r="C199" s="203">
        <f>SUM(C194,D194,E194,G194,I194,J194,K194,M194,O194,P194,Q194,R194,S194,T194,U194,V194)</f>
        <v>11</v>
      </c>
      <c r="D199"/>
      <c r="E199"/>
      <c r="F199"/>
      <c r="G199"/>
      <c r="H199"/>
      <c r="I199"/>
      <c r="J199"/>
      <c r="K199"/>
      <c r="L199"/>
      <c r="M199"/>
      <c r="N199"/>
      <c r="P199"/>
      <c r="Q199"/>
      <c r="R199"/>
      <c r="S199"/>
      <c r="T199"/>
      <c r="U199"/>
      <c r="V199"/>
      <c r="W199" s="271"/>
      <c r="X199" s="264" t="s">
        <v>87</v>
      </c>
      <c r="Y199" s="265"/>
      <c r="Z199" s="91"/>
    </row>
    <row r="200" spans="1:31" ht="16.5" thickBot="1" x14ac:dyDescent="0.3">
      <c r="C200"/>
      <c r="D200"/>
      <c r="E200"/>
      <c r="F200"/>
      <c r="G200"/>
      <c r="H200"/>
      <c r="I200"/>
      <c r="J200"/>
      <c r="K200"/>
      <c r="L200"/>
      <c r="M200"/>
      <c r="N200"/>
      <c r="P200"/>
      <c r="Q200"/>
      <c r="R200"/>
      <c r="S200"/>
      <c r="T200"/>
      <c r="U200"/>
      <c r="V200"/>
      <c r="W200" s="272"/>
      <c r="X200" s="266"/>
      <c r="Y200" s="267"/>
    </row>
    <row r="201" spans="1:31" x14ac:dyDescent="0.25">
      <c r="A201" s="97"/>
      <c r="B201" s="98"/>
      <c r="C201" s="99"/>
      <c r="D201" s="99"/>
      <c r="E201" s="99"/>
      <c r="F201" s="99"/>
      <c r="G201" s="100"/>
      <c r="H201" s="99"/>
      <c r="I201" s="99"/>
      <c r="J201" s="99"/>
      <c r="K201" s="100"/>
      <c r="L201" s="99"/>
      <c r="M201" s="100"/>
      <c r="N201" s="99"/>
      <c r="O201" s="99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3"/>
    </row>
    <row r="202" spans="1:31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31" x14ac:dyDescent="0.25">
      <c r="A203" s="101" t="s">
        <v>36</v>
      </c>
      <c r="B203" s="95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31" x14ac:dyDescent="0.25">
      <c r="A204" s="101" t="s">
        <v>53</v>
      </c>
      <c r="B204" s="102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31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31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31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31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55" spans="1:27" x14ac:dyDescent="0.25">
      <c r="A255" s="98"/>
      <c r="B255" s="98"/>
      <c r="C255" s="99"/>
      <c r="D255" s="99"/>
      <c r="E255" s="99"/>
      <c r="F255" s="99"/>
      <c r="G255" s="99"/>
      <c r="H255" s="100"/>
      <c r="I255" s="99"/>
      <c r="J255" s="99"/>
      <c r="K255" s="99"/>
      <c r="L255" s="100"/>
      <c r="M255" s="99"/>
      <c r="N255" s="100"/>
      <c r="O255" s="99"/>
      <c r="P255" s="99"/>
      <c r="Q255" s="99"/>
      <c r="R255" s="99"/>
      <c r="S255" s="99"/>
      <c r="T255" s="99"/>
      <c r="U255" s="99"/>
      <c r="V255" s="99"/>
      <c r="W255" s="99"/>
      <c r="X255" s="93"/>
      <c r="Y255" s="93"/>
      <c r="Z255" s="93"/>
      <c r="AA255" s="93"/>
    </row>
    <row r="256" spans="1:27" x14ac:dyDescent="0.25">
      <c r="A256" s="98"/>
      <c r="B256" s="98"/>
      <c r="C256" s="99"/>
      <c r="D256" s="99"/>
      <c r="E256" s="99"/>
      <c r="F256" s="99"/>
      <c r="G256" s="99"/>
      <c r="H256" s="100"/>
      <c r="I256" s="99"/>
      <c r="J256" s="99"/>
      <c r="K256" s="99"/>
      <c r="L256" s="100"/>
      <c r="M256" s="99"/>
      <c r="N256" s="100"/>
      <c r="O256" s="99"/>
      <c r="P256" s="99"/>
      <c r="Q256" s="99"/>
      <c r="R256" s="99"/>
      <c r="S256" s="99"/>
      <c r="T256" s="99"/>
      <c r="U256" s="99"/>
      <c r="V256" s="99"/>
      <c r="W256" s="99"/>
      <c r="X256" s="93"/>
      <c r="Y256" s="93"/>
      <c r="Z256" s="93"/>
      <c r="AA256" s="93"/>
    </row>
    <row r="257" spans="1:27" x14ac:dyDescent="0.25">
      <c r="A257" s="98"/>
      <c r="B257" s="98"/>
      <c r="C257" s="99"/>
      <c r="D257" s="99"/>
      <c r="E257" s="99"/>
      <c r="F257" s="99"/>
      <c r="G257" s="99"/>
      <c r="H257" s="100"/>
      <c r="I257" s="99"/>
      <c r="J257" s="99"/>
      <c r="K257" s="99"/>
      <c r="L257" s="100"/>
      <c r="M257" s="99"/>
      <c r="N257" s="100"/>
      <c r="O257" s="99"/>
      <c r="P257" s="99"/>
      <c r="Q257" s="99"/>
      <c r="R257" s="99"/>
      <c r="S257" s="99"/>
      <c r="T257" s="99"/>
      <c r="U257" s="99"/>
      <c r="V257" s="99"/>
      <c r="W257" s="99"/>
      <c r="X257" s="93"/>
      <c r="Y257" s="93"/>
      <c r="Z257" s="93"/>
      <c r="AA257" s="93"/>
    </row>
    <row r="258" spans="1:27" x14ac:dyDescent="0.25">
      <c r="A258" s="98"/>
      <c r="B258" s="98"/>
      <c r="C258" s="99"/>
      <c r="D258" s="99"/>
      <c r="E258" s="99"/>
      <c r="F258" s="99"/>
      <c r="G258" s="99"/>
      <c r="H258" s="100"/>
      <c r="I258" s="99"/>
      <c r="J258" s="99"/>
      <c r="K258" s="99"/>
      <c r="L258" s="100"/>
      <c r="M258" s="99"/>
      <c r="N258" s="100"/>
      <c r="O258" s="99"/>
      <c r="P258" s="99"/>
      <c r="Q258" s="99"/>
      <c r="R258" s="99"/>
      <c r="S258" s="99"/>
      <c r="T258" s="99"/>
      <c r="U258" s="99"/>
      <c r="V258" s="99"/>
      <c r="W258" s="99"/>
      <c r="X258" s="93"/>
      <c r="Y258" s="93"/>
      <c r="Z258" s="93"/>
      <c r="AA258" s="93"/>
    </row>
    <row r="259" spans="1:27" x14ac:dyDescent="0.25">
      <c r="A259" s="98"/>
      <c r="B259" s="98"/>
      <c r="C259" s="99"/>
      <c r="D259" s="99"/>
      <c r="E259" s="99"/>
      <c r="F259" s="99"/>
      <c r="G259" s="99"/>
      <c r="H259" s="100"/>
      <c r="I259" s="99"/>
      <c r="J259" s="99"/>
      <c r="K259" s="99"/>
      <c r="L259" s="100"/>
      <c r="M259" s="99"/>
      <c r="N259" s="100"/>
      <c r="O259" s="99"/>
      <c r="P259" s="99"/>
      <c r="Q259" s="99"/>
      <c r="R259" s="99"/>
      <c r="S259" s="99"/>
      <c r="T259" s="99"/>
      <c r="U259" s="99"/>
      <c r="V259" s="99"/>
      <c r="W259" s="99"/>
      <c r="X259" s="93"/>
      <c r="Y259" s="93"/>
      <c r="Z259" s="93"/>
      <c r="AA259" s="9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4" spans="1:31" x14ac:dyDescent="0.25">
      <c r="AE314" s="1" t="s">
        <v>61</v>
      </c>
    </row>
    <row r="315" spans="1:31" x14ac:dyDescent="0.25">
      <c r="AE315" s="1" t="s">
        <v>74</v>
      </c>
    </row>
    <row r="316" spans="1:31" x14ac:dyDescent="0.25">
      <c r="AE316" s="1" t="s">
        <v>62</v>
      </c>
    </row>
    <row r="317" spans="1:31" x14ac:dyDescent="0.25">
      <c r="AE317" s="1" t="s">
        <v>63</v>
      </c>
    </row>
    <row r="318" spans="1:31" x14ac:dyDescent="0.25">
      <c r="AE318" s="1" t="s">
        <v>64</v>
      </c>
    </row>
    <row r="319" spans="1:31" x14ac:dyDescent="0.25">
      <c r="AE319" s="1" t="s">
        <v>65</v>
      </c>
    </row>
    <row r="320" spans="1:31" x14ac:dyDescent="0.25">
      <c r="AE320" s="1" t="s">
        <v>66</v>
      </c>
    </row>
    <row r="321" spans="31:31" x14ac:dyDescent="0.25">
      <c r="AE321" s="1" t="s">
        <v>67</v>
      </c>
    </row>
    <row r="322" spans="31:31" x14ac:dyDescent="0.25">
      <c r="AE322" s="1" t="s">
        <v>68</v>
      </c>
    </row>
    <row r="323" spans="31:31" x14ac:dyDescent="0.25">
      <c r="AE323" s="1" t="s">
        <v>70</v>
      </c>
    </row>
    <row r="324" spans="31:31" x14ac:dyDescent="0.25">
      <c r="AE324" s="1" t="s">
        <v>75</v>
      </c>
    </row>
    <row r="325" spans="31:31" x14ac:dyDescent="0.25">
      <c r="AE325" s="1" t="s">
        <v>76</v>
      </c>
    </row>
  </sheetData>
  <sheetProtection formatCells="0" formatColumns="0" formatRows="0" insertRows="0" deleteRows="0" sort="0" autoFilter="0" pivotTables="0"/>
  <autoFilter ref="A8:AE169"/>
  <mergeCells count="66">
    <mergeCell ref="C5:G5"/>
    <mergeCell ref="C174:G174"/>
    <mergeCell ref="X169:Y170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N5:O6"/>
    <mergeCell ref="W5:W6"/>
    <mergeCell ref="J5:J6"/>
    <mergeCell ref="A164:B164"/>
    <mergeCell ref="A197:A198"/>
    <mergeCell ref="A168:A169"/>
    <mergeCell ref="A172:Z172"/>
    <mergeCell ref="A173:A177"/>
    <mergeCell ref="B173:B177"/>
    <mergeCell ref="C173:Z173"/>
    <mergeCell ref="H174:I175"/>
    <mergeCell ref="J174:J175"/>
    <mergeCell ref="K174:K175"/>
    <mergeCell ref="L174:M175"/>
    <mergeCell ref="N174:O175"/>
    <mergeCell ref="Z174:Z175"/>
    <mergeCell ref="A194:B194"/>
    <mergeCell ref="Y174:Y175"/>
    <mergeCell ref="H176:I176"/>
    <mergeCell ref="X166:Y168"/>
    <mergeCell ref="N176:O176"/>
    <mergeCell ref="X199:Y200"/>
    <mergeCell ref="X196:Y197"/>
    <mergeCell ref="W174:W175"/>
    <mergeCell ref="X174:X175"/>
    <mergeCell ref="W196:W200"/>
    <mergeCell ref="U166:W170"/>
    <mergeCell ref="V174:V175"/>
    <mergeCell ref="R174:R175"/>
    <mergeCell ref="S174:S175"/>
    <mergeCell ref="P174:P175"/>
    <mergeCell ref="Q174:Q175"/>
    <mergeCell ref="U174:U175"/>
    <mergeCell ref="T174:T175"/>
    <mergeCell ref="B19:B25"/>
    <mergeCell ref="B53:B54"/>
    <mergeCell ref="C194:G194"/>
    <mergeCell ref="L176:M176"/>
    <mergeCell ref="D166:H169"/>
  </mergeCells>
  <conditionalFormatting sqref="W164">
    <cfRule type="cellIs" dxfId="5" priority="9" operator="notEqual">
      <formula>$C$167</formula>
    </cfRule>
  </conditionalFormatting>
  <conditionalFormatting sqref="C9:G163 I9:K163 M9:M163 O9:Q163 S9:V163">
    <cfRule type="cellIs" dxfId="4" priority="8" operator="greaterThan">
      <formula>1</formula>
    </cfRule>
  </conditionalFormatting>
  <conditionalFormatting sqref="C178:G193">
    <cfRule type="cellIs" dxfId="3" priority="4" operator="greaterThan">
      <formula>1</formula>
    </cfRule>
  </conditionalFormatting>
  <conditionalFormatting sqref="I178:K193">
    <cfRule type="cellIs" dxfId="2" priority="3" operator="greaterThan">
      <formula>1</formula>
    </cfRule>
  </conditionalFormatting>
  <conditionalFormatting sqref="M178:M193">
    <cfRule type="cellIs" dxfId="1" priority="2" operator="greaterThan">
      <formula>1</formula>
    </cfRule>
  </conditionalFormatting>
  <conditionalFormatting sqref="O178:V193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6 Z196"/>
    <dataValidation type="list" allowBlank="1" showInputMessage="1" showErrorMessage="1" prompt="Въведете код на проверката_x000a_" sqref="W178:W193">
      <formula1>$AE$314:$AE$325</formula1>
    </dataValidation>
    <dataValidation type="list" allowBlank="1" showInputMessage="1" showErrorMessage="1" sqref="W9:W163">
      <formula1>$AE$314:$AE$325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15" sqref="K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5" t="s">
        <v>95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7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49" t="s">
        <v>77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1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47" t="s">
        <v>78</v>
      </c>
      <c r="H3" s="348"/>
      <c r="I3" s="33" t="s">
        <v>27</v>
      </c>
      <c r="J3" s="352" t="s">
        <v>89</v>
      </c>
      <c r="K3" s="353"/>
      <c r="L3" s="34" t="s">
        <v>92</v>
      </c>
      <c r="M3" s="338" t="s">
        <v>28</v>
      </c>
      <c r="N3" s="339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32" t="s">
        <v>18</v>
      </c>
      <c r="B4" s="332" t="s">
        <v>18</v>
      </c>
      <c r="C4" s="332" t="s">
        <v>18</v>
      </c>
      <c r="D4" s="332" t="s">
        <v>18</v>
      </c>
      <c r="E4" s="332" t="s">
        <v>69</v>
      </c>
      <c r="F4" s="332" t="s">
        <v>18</v>
      </c>
      <c r="G4" s="332" t="s">
        <v>18</v>
      </c>
      <c r="H4" s="332" t="s">
        <v>79</v>
      </c>
      <c r="I4" s="340" t="s">
        <v>19</v>
      </c>
      <c r="J4" s="340" t="s">
        <v>18</v>
      </c>
      <c r="K4" s="340" t="s">
        <v>79</v>
      </c>
      <c r="L4" s="340" t="s">
        <v>19</v>
      </c>
      <c r="M4" s="343" t="s">
        <v>17</v>
      </c>
      <c r="N4" s="345" t="s">
        <v>79</v>
      </c>
      <c r="O4" s="332" t="s">
        <v>19</v>
      </c>
      <c r="P4" s="332" t="s">
        <v>17</v>
      </c>
      <c r="Q4" s="156"/>
      <c r="R4" s="156"/>
    </row>
    <row r="5" spans="1:138" ht="33.75" customHeight="1" x14ac:dyDescent="0.2">
      <c r="A5" s="333"/>
      <c r="B5" s="333"/>
      <c r="C5" s="333"/>
      <c r="D5" s="333"/>
      <c r="E5" s="333"/>
      <c r="F5" s="333"/>
      <c r="G5" s="333"/>
      <c r="H5" s="333"/>
      <c r="I5" s="341"/>
      <c r="J5" s="341"/>
      <c r="K5" s="341"/>
      <c r="L5" s="341"/>
      <c r="M5" s="343"/>
      <c r="N5" s="345"/>
      <c r="O5" s="333"/>
      <c r="P5" s="333"/>
      <c r="Q5" s="156"/>
      <c r="R5" s="156"/>
    </row>
    <row r="6" spans="1:138" ht="30.75" customHeight="1" x14ac:dyDescent="0.2">
      <c r="A6" s="333"/>
      <c r="B6" s="333"/>
      <c r="C6" s="333"/>
      <c r="D6" s="333"/>
      <c r="E6" s="333"/>
      <c r="F6" s="333"/>
      <c r="G6" s="333"/>
      <c r="H6" s="333"/>
      <c r="I6" s="341"/>
      <c r="J6" s="341"/>
      <c r="K6" s="341"/>
      <c r="L6" s="341"/>
      <c r="M6" s="343"/>
      <c r="N6" s="345"/>
      <c r="O6" s="333"/>
      <c r="P6" s="333"/>
      <c r="Q6" s="156"/>
      <c r="R6" s="156"/>
    </row>
    <row r="7" spans="1:138" ht="60" customHeight="1" thickBot="1" x14ac:dyDescent="0.3">
      <c r="A7" s="334"/>
      <c r="B7" s="334"/>
      <c r="C7" s="334"/>
      <c r="D7" s="334"/>
      <c r="E7" s="334"/>
      <c r="F7" s="334"/>
      <c r="G7" s="334"/>
      <c r="H7" s="334"/>
      <c r="I7" s="342"/>
      <c r="J7" s="342"/>
      <c r="K7" s="342"/>
      <c r="L7" s="342"/>
      <c r="M7" s="344"/>
      <c r="N7" s="346"/>
      <c r="O7" s="334"/>
      <c r="P7" s="334"/>
      <c r="Q7" s="95"/>
      <c r="R7" s="95"/>
    </row>
    <row r="8" spans="1:138" s="36" customFormat="1" ht="15" x14ac:dyDescent="0.25">
      <c r="A8" s="208">
        <f>'Контролна дейност'!C166+'Контролна дейност'!C195-'Контролна дейност'!AA164</f>
        <v>67</v>
      </c>
      <c r="B8" s="208">
        <f>'Контролна дейност'!C167+'Контролна дейност'!C196</f>
        <v>74</v>
      </c>
      <c r="C8" s="32">
        <f>'Контролна дейност'!Y164+'Контролна дейност'!Z169+'Контролна дейност'!Y194+'Контролна дейност'!Z199</f>
        <v>9</v>
      </c>
      <c r="D8" s="32">
        <f>'Контролна дейност'!Z164+'Контролна дейност'!Z166+'Контролна дейност'!Z194+'Контролна дейност'!Z196</f>
        <v>1</v>
      </c>
      <c r="E8" s="68">
        <v>0</v>
      </c>
      <c r="F8" s="68">
        <v>0</v>
      </c>
      <c r="G8" s="155">
        <f>F14+F16+F18+F20+F22+F24+F26+F28+F30+F32+F34+F36+F38+F40+F42+F44+F46</f>
        <v>0</v>
      </c>
      <c r="H8" s="210">
        <f>F15+F17+F19+F21+F23+F25+F27+F29+F31+F33+F35+F37+F39+F41+F43+F45+F47</f>
        <v>0</v>
      </c>
      <c r="I8" s="69">
        <v>0</v>
      </c>
      <c r="J8" s="155">
        <f>H14+H16+H18+H20+H22+H24+H26+H28+H30+H32+H34+H36+H38+H40+H42+H44+H46</f>
        <v>0</v>
      </c>
      <c r="K8" s="210">
        <f>H15+H17+H19+H21+H23+H25+H27+H29+H31+H33+H35+H37+H39+H41+H43+H45+H47</f>
        <v>0</v>
      </c>
      <c r="L8" s="211">
        <v>0</v>
      </c>
      <c r="M8" s="69">
        <v>0</v>
      </c>
      <c r="N8" s="211">
        <v>0</v>
      </c>
      <c r="O8" s="211">
        <v>6769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дейност'!C168+'Контролна дейност'!C197</f>
        <v>53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дейност'!C169+'Контролна дейност'!C198</f>
        <v>21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4" t="s">
        <v>91</v>
      </c>
      <c r="B13" s="407" t="s">
        <v>31</v>
      </c>
      <c r="C13" s="408"/>
      <c r="D13" s="408"/>
      <c r="E13" s="408"/>
      <c r="F13" s="409"/>
      <c r="G13" s="410" t="s">
        <v>90</v>
      </c>
      <c r="H13" s="411"/>
    </row>
    <row r="14" spans="1:138" ht="63" customHeight="1" x14ac:dyDescent="0.25">
      <c r="A14" s="405"/>
      <c r="B14" s="421" t="s">
        <v>0</v>
      </c>
      <c r="C14" s="424" t="s">
        <v>13</v>
      </c>
      <c r="D14" s="425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405"/>
      <c r="B15" s="422"/>
      <c r="C15" s="426"/>
      <c r="D15" s="427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405"/>
      <c r="B16" s="422"/>
      <c r="C16" s="428" t="s">
        <v>21</v>
      </c>
      <c r="D16" s="429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405"/>
      <c r="B17" s="422"/>
      <c r="C17" s="430"/>
      <c r="D17" s="431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405"/>
      <c r="B18" s="422"/>
      <c r="C18" s="424" t="s">
        <v>22</v>
      </c>
      <c r="D18" s="432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405"/>
      <c r="B19" s="422"/>
      <c r="C19" s="426"/>
      <c r="D19" s="427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405"/>
      <c r="B20" s="422"/>
      <c r="C20" s="424" t="s">
        <v>14</v>
      </c>
      <c r="D20" s="432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405"/>
      <c r="B21" s="422"/>
      <c r="C21" s="426"/>
      <c r="D21" s="427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405"/>
      <c r="B22" s="422"/>
      <c r="C22" s="424" t="s">
        <v>59</v>
      </c>
      <c r="D22" s="432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405"/>
      <c r="B23" s="423"/>
      <c r="C23" s="433"/>
      <c r="D23" s="427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405"/>
      <c r="B24" s="379" t="s">
        <v>1</v>
      </c>
      <c r="C24" s="379"/>
      <c r="D24" s="380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405"/>
      <c r="B25" s="381"/>
      <c r="C25" s="382"/>
      <c r="D25" s="383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405"/>
      <c r="B26" s="384" t="s">
        <v>2</v>
      </c>
      <c r="C26" s="384"/>
      <c r="D26" s="385"/>
      <c r="E26" s="111" t="s">
        <v>17</v>
      </c>
      <c r="F26" s="112"/>
      <c r="G26" s="111" t="s">
        <v>17</v>
      </c>
      <c r="H26" s="112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405"/>
      <c r="B27" s="386"/>
      <c r="C27" s="387"/>
      <c r="D27" s="388"/>
      <c r="E27" s="113" t="s">
        <v>51</v>
      </c>
      <c r="F27" s="114"/>
      <c r="G27" s="113" t="s">
        <v>51</v>
      </c>
      <c r="H27" s="114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405"/>
      <c r="B28" s="389" t="s">
        <v>3</v>
      </c>
      <c r="C28" s="389"/>
      <c r="D28" s="390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405"/>
      <c r="B29" s="391"/>
      <c r="C29" s="392"/>
      <c r="D29" s="393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405"/>
      <c r="B30" s="394" t="s">
        <v>4</v>
      </c>
      <c r="C30" s="394"/>
      <c r="D30" s="395"/>
      <c r="E30" s="119" t="s">
        <v>17</v>
      </c>
      <c r="F30" s="120"/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405"/>
      <c r="B31" s="396"/>
      <c r="C31" s="397"/>
      <c r="D31" s="398"/>
      <c r="E31" s="121" t="s">
        <v>51</v>
      </c>
      <c r="F31" s="122"/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405"/>
      <c r="B32" s="399" t="s">
        <v>5</v>
      </c>
      <c r="C32" s="399"/>
      <c r="D32" s="400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405"/>
      <c r="B33" s="401"/>
      <c r="C33" s="402"/>
      <c r="D33" s="403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405"/>
      <c r="B34" s="354" t="s">
        <v>6</v>
      </c>
      <c r="C34" s="354"/>
      <c r="D34" s="355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405"/>
      <c r="B35" s="356"/>
      <c r="C35" s="357"/>
      <c r="D35" s="358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405"/>
      <c r="B36" s="359" t="s">
        <v>7</v>
      </c>
      <c r="C36" s="359"/>
      <c r="D36" s="360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405"/>
      <c r="B37" s="361"/>
      <c r="C37" s="362"/>
      <c r="D37" s="363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405"/>
      <c r="B38" s="364" t="s">
        <v>8</v>
      </c>
      <c r="C38" s="364"/>
      <c r="D38" s="365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405"/>
      <c r="B39" s="366"/>
      <c r="C39" s="367"/>
      <c r="D39" s="368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405"/>
      <c r="B40" s="369" t="s">
        <v>9</v>
      </c>
      <c r="C40" s="369"/>
      <c r="D40" s="370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405"/>
      <c r="B41" s="371"/>
      <c r="C41" s="372"/>
      <c r="D41" s="373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405"/>
      <c r="B42" s="374" t="s">
        <v>10</v>
      </c>
      <c r="C42" s="374"/>
      <c r="D42" s="375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405"/>
      <c r="B43" s="376"/>
      <c r="C43" s="377"/>
      <c r="D43" s="378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405"/>
      <c r="B44" s="412" t="s">
        <v>11</v>
      </c>
      <c r="C44" s="412"/>
      <c r="D44" s="413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405"/>
      <c r="B45" s="414"/>
      <c r="C45" s="415"/>
      <c r="D45" s="416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405"/>
      <c r="B46" s="417" t="s">
        <v>12</v>
      </c>
      <c r="C46" s="417"/>
      <c r="D46" s="417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406"/>
      <c r="B47" s="418"/>
      <c r="C47" s="419"/>
      <c r="D47" s="420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2025-04-04T08:37:36Z</dcterms:modified>
</cp:coreProperties>
</file>